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0\"/>
    </mc:Choice>
  </mc:AlternateContent>
  <bookViews>
    <workbookView xWindow="0" yWindow="0" windowWidth="20490" windowHeight="6120"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 '!$A$1:$AG$88</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6" l="1"/>
  <c r="A11" i="36"/>
  <c r="A5" i="34" l="1"/>
  <c r="A15" i="5" l="1"/>
  <c r="A67" i="34" l="1"/>
  <c r="B29"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C49" i="34"/>
  <c r="B49" i="34"/>
  <c r="D47" i="34"/>
  <c r="B46" i="34"/>
  <c r="B45" i="34"/>
  <c r="B32" i="34"/>
  <c r="F28" i="34"/>
  <c r="B25" i="34"/>
  <c r="E47" i="34" l="1"/>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F47" i="34" l="1"/>
  <c r="G47" i="34" l="1"/>
  <c r="H47" i="34" l="1"/>
  <c r="I47" i="34" l="1"/>
  <c r="J47" i="34" l="1"/>
  <c r="A12" i="34"/>
  <c r="A15" i="34"/>
  <c r="K47" i="34" l="1"/>
  <c r="L47" i="34" l="1"/>
  <c r="M47" i="34" l="1"/>
  <c r="N47" i="34" l="1"/>
  <c r="B26" i="22"/>
  <c r="O47" i="34" l="1"/>
  <c r="P47" i="34" l="1"/>
  <c r="A5" i="14"/>
  <c r="A12" i="14"/>
  <c r="A15" i="14"/>
  <c r="Q47" i="34" l="1"/>
  <c r="AV3" i="5"/>
  <c r="L3" i="16"/>
  <c r="O3" i="10"/>
  <c r="Z3" i="17"/>
  <c r="C3" i="6"/>
  <c r="AA3" i="14"/>
  <c r="T4" i="13"/>
  <c r="S3" i="33"/>
  <c r="R47" i="34" l="1"/>
  <c r="S47" i="34" l="1"/>
  <c r="T47" i="34" l="1"/>
  <c r="A9" i="5"/>
  <c r="A9" i="16"/>
  <c r="U47" i="34" l="1"/>
  <c r="A9" i="10"/>
  <c r="A8" i="17"/>
  <c r="A9" i="6"/>
  <c r="A10" i="13"/>
  <c r="A8" i="33"/>
  <c r="V47" i="34" l="1"/>
  <c r="A15" i="6"/>
  <c r="W47" i="34" l="1"/>
  <c r="B25" i="22"/>
  <c r="B24" i="22"/>
  <c r="B21"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0" i="22" s="1"/>
  <c r="A5" i="16"/>
  <c r="A5" i="10"/>
  <c r="A4" i="17"/>
  <c r="A14" i="17"/>
  <c r="A12" i="6"/>
  <c r="A5" i="6"/>
  <c r="A16" i="13"/>
  <c r="A6" i="13"/>
  <c r="A14" i="33"/>
  <c r="A11" i="33"/>
  <c r="A13" i="13" s="1"/>
  <c r="A4" i="33"/>
  <c r="X47" i="34" l="1"/>
  <c r="A11" i="17"/>
  <c r="A12" i="10" s="1"/>
  <c r="A12" i="16" s="1"/>
  <c r="A15" i="10"/>
  <c r="A12" i="5" l="1"/>
  <c r="A12" i="22" s="1"/>
  <c r="Y47" i="34"/>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F29" i="34" l="1"/>
  <c r="F30" i="34"/>
  <c r="F31" i="34"/>
</calcChain>
</file>

<file path=xl/sharedStrings.xml><?xml version="1.0" encoding="utf-8"?>
<sst xmlns="http://schemas.openxmlformats.org/spreadsheetml/2006/main" count="1386" uniqueCount="598">
  <si>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</si>
  <si>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</si>
  <si>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</si>
  <si>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</si>
  <si>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</si>
  <si>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</si>
  <si>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</si>
  <si>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</si>
  <si>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</si>
  <si>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</si>
  <si>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</si>
  <si>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</si>
  <si>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</si>
  <si>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</si>
  <si>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</si>
  <si>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</si>
  <si>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</si>
  <si>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</si>
  <si>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</si>
  <si>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</si>
  <si>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</si>
  <si>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</si>
  <si>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</si>
  <si>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</si>
  <si>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</si>
  <si>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</si>
  <si>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</si>
  <si>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</si>
  <si>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</si>
  <si>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</si>
  <si>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</si>
  <si>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</si>
  <si>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</si>
  <si>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</si>
  <si>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</si>
  <si>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</si>
  <si>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</si>
  <si>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</si>
  <si>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</si>
  <si>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</si>
  <si>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</si>
  <si>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</si>
  <si>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</si>
  <si>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</si>
  <si>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</si>
  <si>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</si>
  <si>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</si>
  <si>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</si>
  <si>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</si>
  <si>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</si>
  <si>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</si>
  <si>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</si>
  <si>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</si>
  <si>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</si>
  <si>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</si>
  <si>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</si>
  <si>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</si>
  <si>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</si>
  <si>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</si>
  <si>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</si>
  <si>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</si>
  <si>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</si>
  <si>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</si>
  <si>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</si>
  <si>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</si>
  <si>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</si>
  <si>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</si>
  <si>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</si>
  <si>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</si>
  <si>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</si>
  <si>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</si>
  <si>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</si>
  <si>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</si>
  <si>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</si>
  <si>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</si>
  <si>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</si>
  <si>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</si>
  <si>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</si>
  <si>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</si>
  <si>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</si>
  <si>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</si>
  <si>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</si>
  <si>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</si>
  <si>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</si>
  <si>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</si>
  <si>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</si>
  <si>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</si>
  <si>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</si>
  <si>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</si>
  <si>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</si>
  <si>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</si>
  <si>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</si>
  <si>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</si>
  <si>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</si>
  <si>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</si>
  <si>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</si>
  <si>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</si>
  <si>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</si>
  <si>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</si>
  <si>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</si>
  <si>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</si>
  <si>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</si>
  <si>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</si>
  <si>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</si>
  <si>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</si>
  <si>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</si>
  <si>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</si>
  <si>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</si>
  <si>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</si>
  <si>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</si>
  <si>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</si>
  <si>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</si>
  <si>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</si>
  <si>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</si>
  <si>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</si>
  <si>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</si>
  <si>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</si>
  <si>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</si>
  <si>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</si>
  <si>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</si>
  <si>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</si>
  <si>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</si>
  <si>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</si>
  <si>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</si>
  <si>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</si>
  <si>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</si>
  <si>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</si>
  <si>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</si>
  <si>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</si>
  <si>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</si>
  <si>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</si>
  <si>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</si>
  <si>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</si>
  <si>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</si>
  <si>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</si>
  <si>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</si>
  <si>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</si>
  <si>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</si>
  <si>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</si>
  <si>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</si>
  <si>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</si>
  <si>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</si>
  <si>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</si>
  <si>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</si>
  <si>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</si>
  <si>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</si>
  <si>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</si>
  <si>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</si>
  <si>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</si>
  <si>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</si>
  <si>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</si>
  <si>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</si>
  <si>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</si>
  <si>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</si>
  <si>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</si>
  <si>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</si>
  <si>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</si>
  <si>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</si>
  <si>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</si>
  <si>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</si>
  <si>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</si>
  <si>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</si>
  <si>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</si>
  <si>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</si>
  <si>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</si>
  <si>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</si>
  <si>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</si>
  <si>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</si>
  <si>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</si>
  <si>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</si>
  <si>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</si>
  <si>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</si>
  <si>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</si>
  <si>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</si>
  <si>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</si>
  <si>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</si>
  <si>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</si>
  <si>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</si>
  <si>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</si>
  <si>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</si>
  <si>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</si>
  <si>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</si>
  <si>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</si>
  <si>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</si>
  <si>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</si>
  <si>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</si>
  <si>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</si>
  <si>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</si>
  <si>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</si>
  <si>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</si>
  <si>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</si>
  <si>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</si>
  <si>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</si>
  <si>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</si>
  <si>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</si>
  <si>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</si>
  <si>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</si>
  <si>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</si>
  <si>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</si>
  <si>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</si>
  <si>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</si>
  <si>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</si>
  <si>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</si>
  <si>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</si>
  <si>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</si>
  <si>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</si>
  <si>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</si>
  <si>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</si>
  <si>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</si>
  <si>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</si>
  <si>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</si>
  <si>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</si>
  <si>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</si>
  <si>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</si>
  <si>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</si>
  <si>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</si>
  <si>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</si>
  <si>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</si>
  <si>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</si>
  <si>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</si>
  <si>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</si>
  <si>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</si>
  <si>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</si>
  <si>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</si>
  <si>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</si>
  <si>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</si>
  <si>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</si>
  <si>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</si>
  <si>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</si>
  <si>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</si>
  <si>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</si>
  <si>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</si>
  <si>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</si>
  <si>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</si>
  <si>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</si>
  <si>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</si>
  <si>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</si>
  <si>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</si>
  <si>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</si>
  <si>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</si>
  <si>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</si>
  <si>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</si>
  <si>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</si>
  <si>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</si>
  <si>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</si>
  <si>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</si>
  <si>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</si>
  <si>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</si>
  <si>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</si>
  <si>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</si>
  <si>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</si>
  <si>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</si>
  <si>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</si>
  <si>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</si>
  <si>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</si>
  <si>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</si>
  <si>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</si>
  <si>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</si>
  <si>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</si>
  <si>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</si>
  <si>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</si>
  <si>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</si>
  <si>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</si>
  <si>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</si>
  <si>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</si>
  <si>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</si>
  <si>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</si>
  <si>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</si>
  <si>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</si>
  <si>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</si>
  <si>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</si>
  <si>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</si>
  <si>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</si>
  <si>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</si>
  <si>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</si>
  <si>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</si>
  <si>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</si>
  <si>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</si>
  <si>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</si>
  <si>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</si>
  <si>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</si>
  <si>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</si>
  <si>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</si>
  <si>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</si>
  <si>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</si>
  <si>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</si>
  <si>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</si>
  <si>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</si>
  <si>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</si>
  <si>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</si>
  <si>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</si>
  <si>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</si>
  <si>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</si>
  <si>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</si>
  <si>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</si>
  <si>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</si>
  <si>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</si>
  <si>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</si>
  <si>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</si>
  <si>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</si>
  <si>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</si>
  <si>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</si>
  <si>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</si>
  <si>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</si>
  <si>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</si>
  <si>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</si>
  <si>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</si>
  <si>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</si>
  <si>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</si>
  <si>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</si>
  <si>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</si>
  <si>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</si>
  <si>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</si>
  <si>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</si>
  <si>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</si>
  <si>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</si>
  <si>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</si>
  <si>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</si>
  <si>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</si>
  <si>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</si>
  <si>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</si>
  <si>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</si>
  <si>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</si>
  <si>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</si>
  <si>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</si>
  <si>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</si>
  <si>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</si>
  <si>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</si>
  <si>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</si>
  <si>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</si>
  <si>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</si>
  <si>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</si>
  <si>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</si>
  <si>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</si>
  <si>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</si>
  <si>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</si>
  <si>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</si>
  <si>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</si>
  <si>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</si>
  <si>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</si>
  <si>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</si>
  <si>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</si>
  <si>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</si>
  <si>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</si>
  <si>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</si>
  <si>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</si>
  <si>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</si>
  <si>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</si>
  <si>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</si>
  <si>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</si>
  <si>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</si>
  <si>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</si>
  <si>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</si>
  <si>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</si>
  <si>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</si>
  <si>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</si>
  <si>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</si>
  <si>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</si>
  <si>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</si>
  <si>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</si>
  <si>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</si>
  <si>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</si>
  <si>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</si>
  <si>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</si>
  <si>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</si>
  <si>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</si>
  <si>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</si>
  <si>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</si>
  <si>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</si>
  <si>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</si>
  <si>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</si>
  <si>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</si>
  <si>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</si>
  <si>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</si>
  <si>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</si>
  <si>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</si>
  <si>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</si>
  <si>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</si>
  <si>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</si>
  <si>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</si>
  <si>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</si>
  <si>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</si>
  <si>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</si>
  <si>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</si>
  <si>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</si>
  <si>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</si>
  <si>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</si>
  <si>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</si>
  <si>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</si>
  <si>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</si>
  <si>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</si>
  <si>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</si>
  <si>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</si>
  <si>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</si>
  <si>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</si>
  <si>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</si>
  <si>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</si>
  <si>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</si>
  <si>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</si>
  <si>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</si>
  <si>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</si>
  <si>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</si>
  <si>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</si>
  <si>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</si>
  <si>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</si>
  <si>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</si>
  <si>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</si>
  <si>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</si>
  <si>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</si>
  <si>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</si>
  <si>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</si>
  <si>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</si>
  <si>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</si>
  <si>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</si>
  <si>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</si>
  <si>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</si>
  <si>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</si>
  <si>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</si>
  <si>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</si>
  <si>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</si>
  <si>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</si>
  <si>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</si>
  <si>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</si>
  <si>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</si>
  <si>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</si>
  <si>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</si>
  <si>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</si>
  <si>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</si>
  <si>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</si>
  <si>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</si>
  <si>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</si>
  <si>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</si>
  <si>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</si>
  <si>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</si>
  <si>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</si>
  <si>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</si>
  <si>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</si>
  <si>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</si>
  <si>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</si>
  <si>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</si>
  <si>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</si>
  <si>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</si>
  <si>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</si>
  <si>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</si>
  <si>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</si>
  <si>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</si>
  <si>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№Т13/21/0010-ДТП от 05.03.2021 ООО "Племенная индейка"</t>
  </si>
  <si>
    <t>Тюменская область, Исетский район, п. Лога</t>
  </si>
  <si>
    <t>ТП-10/0.4 кВ с ЛЭП-10/0.4 кВ</t>
  </si>
  <si>
    <t>Концевая опора вновь сооружаемой АО "Россети Тюмень" ВЛЗ 10 кВ от ВЛ 10 кВ Красногорка, ПС 35 кВ Минино, 330 кВт</t>
  </si>
  <si>
    <t>ВЛ 10 кВ протяженностью 0.31 км; реклоузер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</si>
  <si>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- 0.31 км; показатель объема финансовых потребностей, необходимых для реализации
мероприятий, направленных на выполнение требований законодательства (Фтз ) = 2.59842 млн. руб.</t>
  </si>
  <si>
    <t>1.94838710 млн руб./км; 1.512936 млн руб./ шт.</t>
  </si>
  <si>
    <t>0.31 км, 1 шт. (в том числе прирост 0.31 км; 1 шт.)</t>
  </si>
  <si>
    <t xml:space="preserve">1. Проектирование и строительство ВЛЗ 10 кВ на железобетонных опорах изолированным алюминиевьпл проводом сечением до 50 мм2 включительно от ВЛ 10 кВ Красногорка протяженностью 0,31 км до ТП-10/0,4 кВ заявителя с установкой реклоузера 10 кВ в месте присоединения отпайки к ВЛ 10 кВ Красногорка.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кв.
3. Мероприятия по реконструкции объектов электросетевого хозяйства, необходимые для присоединения энергопринимающих устройств заявителя.
                                                                                 </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</si>
  <si>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</si>
  <si>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Мероприятие направлено на реализацию договора на технологическое присоединение от 05.03.2021 №Т13/21/0010-ДТП, заявителя ООО "Племенная индейка"</t>
  </si>
  <si>
    <t xml:space="preserve">ВЛ 10 кВ Красногорка </t>
  </si>
  <si>
    <t xml:space="preserve">ВЛ </t>
  </si>
  <si>
    <t>50</t>
  </si>
  <si>
    <t xml:space="preserve">ВЛИ 10 кВ Красногорка </t>
  </si>
  <si>
    <t>2022</t>
  </si>
  <si>
    <t>промежуточные</t>
  </si>
  <si>
    <t>Акт ТО от 29.08.20219</t>
  </si>
  <si>
    <t>Дальнейшая эксплуатация разрешается</t>
  </si>
  <si>
    <t>нет</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</si>
  <si>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</si>
  <si>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</si>
  <si>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</si>
  <si>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</si>
  <si>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</si>
  <si>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</si>
  <si>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</si>
  <si>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</si>
  <si>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</si>
  <si>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</si>
  <si>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Реклоузер 1 шт.</t>
  </si>
  <si>
    <t>Проектирование</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</si>
  <si>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</si>
  <si>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</si>
  <si>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</si>
  <si>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</si>
  <si>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</si>
  <si>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</si>
  <si>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</si>
  <si>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</si>
  <si>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</si>
  <si>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</si>
  <si>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</si>
  <si>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</si>
  <si>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</si>
  <si>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</si>
  <si>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</si>
  <si>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</si>
  <si>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</si>
  <si>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</si>
  <si>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</si>
  <si>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</si>
  <si>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</si>
  <si>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</si>
  <si>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</si>
  <si>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M_NS3400.VL.0020</t>
  </si>
  <si>
    <t>Подписан/заключ.</t>
  </si>
  <si>
    <t>Закупка проведена по 10 объектам ИПР, по результатам которой заключен договор на 38.231.406,00 руб. с НДС. Объем договора на данный объект составляет 2.308.237,36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</si>
  <si>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</si>
  <si>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</si>
  <si>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</si>
  <si>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</si>
  <si>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</si>
  <si>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</si>
  <si>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</si>
  <si>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</si>
  <si>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</si>
  <si>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</si>
  <si>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</si>
  <si>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</si>
  <si>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</si>
  <si>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</si>
  <si>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</si>
  <si>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</si>
  <si>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</si>
  <si>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</si>
  <si>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</si>
  <si>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</si>
  <si>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</si>
  <si>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</si>
  <si>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</si>
  <si>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</si>
  <si>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</si>
  <si>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</si>
  <si>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</si>
  <si>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</si>
  <si>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</si>
  <si>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</si>
  <si>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</si>
  <si>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</si>
  <si>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</si>
  <si>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</si>
  <si>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</si>
  <si>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</si>
  <si>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</si>
  <si>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</si>
  <si>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</si>
  <si>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</si>
  <si>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</si>
  <si>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</si>
  <si>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</si>
  <si>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</si>
  <si>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</si>
  <si>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</si>
  <si>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</si>
  <si>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</si>
  <si>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</si>
  <si>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</si>
  <si>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</si>
  <si>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</si>
  <si>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</si>
  <si>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</si>
  <si>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</si>
  <si>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</si>
  <si>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</si>
  <si>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</si>
  <si>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</si>
  <si>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</si>
  <si>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</si>
  <si>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</si>
  <si>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</si>
  <si>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</si>
  <si>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</si>
  <si>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</si>
  <si>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</si>
  <si>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</si>
  <si>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</si>
  <si>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</si>
  <si>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</si>
  <si>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</si>
  <si>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</si>
  <si>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</si>
  <si>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</si>
  <si>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</si>
  <si>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</si>
  <si>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</si>
  <si>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</si>
  <si>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</si>
  <si>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</si>
  <si>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</si>
  <si>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</si>
  <si>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</si>
  <si>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</si>
  <si>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</si>
  <si>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</si>
  <si>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</si>
  <si>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</si>
  <si>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</si>
  <si>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</si>
  <si>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раскрытия информации:2022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</si>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</sst>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00000"/>
    <numFmt numFmtId="176" formatCode="#,##0.00\ &quot;₽&quot;"/>
    <numFmt numFmtId="177"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0"/>
      <name val="Helv"/>
      <charset val="204"/>
    </font>
    <font>
      <sz val="8"/>
      <name val="Arial Cyr"/>
      <family val="2"/>
      <charset val="204"/>
    </font>
    <font>
      <sz val="13"/>
      <color theme="1"/>
      <name val="Times New Roman"/>
      <family val="1"/>
      <charset val="204"/>
    </font>
    <font>
      <sz val="16"/>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69" fontId="41" fillId="0" borderId="54" xfId="0" applyNumberFormat="1" applyFont="1" applyBorder="1" applyAlignment="1">
      <alignment vertical="center"/>
    </xf>
    <xf numFmtId="10" fontId="41" fillId="0" borderId="52" xfId="0" applyNumberFormat="1" applyFont="1" applyBorder="1" applyAlignment="1">
      <alignment vertical="center"/>
    </xf>
    <xf numFmtId="9" fontId="41" fillId="0" borderId="54" xfId="0" applyNumberFormat="1" applyFont="1" applyBorder="1" applyAlignment="1">
      <alignment vertical="center"/>
    </xf>
    <xf numFmtId="0" fontId="11" fillId="0" borderId="55" xfId="0" applyFont="1" applyBorder="1" applyAlignment="1">
      <alignment vertical="center"/>
    </xf>
    <xf numFmtId="3" fontId="41" fillId="0" borderId="46" xfId="0" applyNumberFormat="1" applyFont="1" applyBorder="1" applyAlignment="1">
      <alignment vertical="center"/>
    </xf>
    <xf numFmtId="0" fontId="11" fillId="0" borderId="25" xfId="0" applyFont="1" applyBorder="1" applyAlignment="1">
      <alignment vertical="center"/>
    </xf>
    <xf numFmtId="10" fontId="41" fillId="0" borderId="56" xfId="0" applyNumberFormat="1" applyFont="1" applyBorder="1" applyAlignment="1">
      <alignment vertical="center"/>
    </xf>
    <xf numFmtId="10" fontId="41" fillId="0" borderId="47" xfId="0" applyNumberFormat="1" applyFont="1" applyBorder="1" applyAlignment="1">
      <alignment vertical="center"/>
    </xf>
    <xf numFmtId="0" fontId="11" fillId="0" borderId="53"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9" xfId="0" applyNumberFormat="1" applyFont="1" applyFill="1" applyBorder="1" applyAlignment="1">
      <alignment horizontal="center" vertical="center"/>
    </xf>
    <xf numFmtId="10" fontId="41" fillId="0" borderId="50" xfId="0" applyNumberFormat="1" applyFont="1" applyFill="1" applyBorder="1" applyAlignment="1">
      <alignment vertical="center"/>
    </xf>
    <xf numFmtId="10" fontId="41" fillId="24" borderId="1" xfId="0" applyNumberFormat="1" applyFont="1" applyFill="1" applyBorder="1" applyAlignment="1">
      <alignment vertical="center"/>
    </xf>
    <xf numFmtId="4" fontId="41" fillId="0" borderId="52"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3"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0" fontId="77" fillId="0" borderId="1" xfId="2" applyFont="1" applyFill="1" applyBorder="1"/>
    <xf numFmtId="14" fontId="77" fillId="0" borderId="1" xfId="0" applyNumberFormat="1" applyFont="1" applyFill="1" applyBorder="1" applyAlignment="1">
      <alignment horizontal="center" vertical="center"/>
    </xf>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73" fontId="80" fillId="0" borderId="0" xfId="108" applyNumberFormat="1" applyFont="1" applyBorder="1"/>
    <xf numFmtId="0" fontId="11" fillId="25" borderId="0" xfId="0" applyFont="1" applyFill="1" applyAlignment="1">
      <alignment vertical="center"/>
    </xf>
    <xf numFmtId="0" fontId="71" fillId="0" borderId="0" xfId="0" applyFont="1" applyAlignment="1">
      <alignment vertical="center"/>
    </xf>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0" fontId="36" fillId="0" borderId="43" xfId="0" applyFont="1" applyFill="1" applyBorder="1" applyAlignment="1">
      <alignment horizontal="left" vertical="center" wrapText="1"/>
    </xf>
    <xf numFmtId="0" fontId="39" fillId="27" borderId="44" xfId="0" applyFont="1" applyFill="1" applyBorder="1" applyAlignment="1">
      <alignment horizontal="left" vertical="center"/>
    </xf>
    <xf numFmtId="171" fontId="39" fillId="26"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171" fontId="39" fillId="27"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3"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3" xfId="0" applyFont="1" applyBorder="1"/>
    <xf numFmtId="0" fontId="41" fillId="0" borderId="26" xfId="2" applyFont="1" applyFill="1" applyBorder="1" applyAlignment="1">
      <alignment horizontal="justify" vertical="top" wrapText="1"/>
    </xf>
    <xf numFmtId="0" fontId="41" fillId="0" borderId="37" xfId="2" applyFont="1" applyFill="1" applyBorder="1" applyAlignment="1">
      <alignment horizontal="left" vertical="top" wrapText="1"/>
    </xf>
    <xf numFmtId="0" fontId="41" fillId="0" borderId="32" xfId="2" applyFont="1" applyFill="1" applyBorder="1" applyAlignment="1">
      <alignment horizontal="left" vertical="top" wrapText="1"/>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175"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5"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0" xfId="1" applyFont="1" applyAlignment="1">
      <alignment horizontal="center" vertical="center"/>
    </xf>
    <xf numFmtId="4" fontId="3" fillId="0" borderId="1" xfId="1" applyNumberFormat="1" applyFill="1" applyBorder="1" applyAlignment="1">
      <alignment horizontal="center" vertical="center"/>
    </xf>
    <xf numFmtId="0" fontId="43" fillId="0" borderId="0" xfId="52" applyFont="1" applyFill="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6"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2" fillId="0" borderId="0" xfId="1" applyFont="1" applyAlignment="1">
      <alignment horizontal="center" vertical="center"/>
    </xf>
    <xf numFmtId="176" fontId="62" fillId="0" borderId="0" xfId="1" applyNumberFormat="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0" xfId="2" applyFont="1" applyFill="1" applyAlignment="1">
      <alignment horizontal="center" vertical="center"/>
    </xf>
    <xf numFmtId="0" fontId="11" fillId="0" borderId="0" xfId="2" applyFont="1" applyAlignment="1">
      <alignment horizontal="center" vertical="center"/>
    </xf>
    <xf numFmtId="0" fontId="0" fillId="0" borderId="0" xfId="0" applyAlignment="1">
      <alignment horizontal="center" vertical="center"/>
    </xf>
    <xf numFmtId="0" fontId="12" fillId="0" borderId="0" xfId="2" applyFont="1" applyAlignment="1">
      <alignment horizontal="center" vertical="center"/>
    </xf>
    <xf numFmtId="0" fontId="82" fillId="0" borderId="0" xfId="2" applyFont="1" applyFill="1" applyAlignment="1">
      <alignment horizontal="center" vertical="center"/>
    </xf>
    <xf numFmtId="0" fontId="43" fillId="0" borderId="0" xfId="5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70" zoomScaleSheetLayoutView="70" workbookViewId="0">
      <selection activeCell="A18" sqref="A18:C18"/>
    </sheetView>
  </sheetViews>
  <sheetFormatPr defaultColWidth="9.140625" defaultRowHeight="15" x14ac:dyDescent="0.25"/>
  <cols>
    <col min="1" max="1" width="6.140625" style="98" customWidth="1"/>
    <col min="2" max="2" width="53.5703125" style="98" customWidth="1"/>
    <col min="3" max="3" width="91.42578125" style="98" customWidth="1"/>
    <col min="4" max="4" width="12" style="98" customWidth="1"/>
    <col min="5" max="5" width="14.42578125" style="98" customWidth="1"/>
    <col min="6" max="6" width="36.5703125" style="98" customWidth="1"/>
    <col min="7" max="7" width="20" style="98" customWidth="1"/>
    <col min="8" max="8" width="25.5703125" style="98" customWidth="1"/>
    <col min="9" max="9" width="16.42578125" style="98" customWidth="1"/>
    <col min="10" max="16384" width="9.140625" style="98"/>
  </cols>
  <sheetData>
    <row r="1" spans="1:22" s="71" customFormat="1" ht="18.75" customHeight="1" x14ac:dyDescent="0.2">
      <c r="A1" s="80"/>
      <c r="C1" s="81" t="s">
        <v>66</v>
      </c>
    </row>
    <row r="2" spans="1:22" s="71" customFormat="1" ht="18.75" customHeight="1" x14ac:dyDescent="0.3">
      <c r="A2" s="80"/>
      <c r="C2" s="82" t="s">
        <v>9</v>
      </c>
    </row>
    <row r="3" spans="1:22" s="71" customFormat="1" ht="18.75" x14ac:dyDescent="0.3">
      <c r="A3" s="83"/>
      <c r="C3" s="82" t="s">
        <v>436</v>
      </c>
    </row>
    <row r="4" spans="1:22" s="71" customFormat="1" ht="18.75" x14ac:dyDescent="0.3">
      <c r="A4" s="83"/>
      <c r="H4" s="82"/>
    </row>
    <row r="5" spans="1:22" s="71" customFormat="1" ht="15.75" x14ac:dyDescent="0.25">
      <c r="A5" s="364" t="s">
        <v>478</v>
      </c>
      <c r="B5" s="364"/>
      <c r="C5" s="364"/>
      <c r="D5" s="84"/>
      <c r="E5" s="84"/>
      <c r="F5" s="84"/>
      <c r="G5" s="84"/>
      <c r="H5" s="84"/>
      <c r="I5" s="84"/>
      <c r="J5" s="84"/>
    </row>
    <row r="6" spans="1:22" s="71" customFormat="1" ht="18.75" x14ac:dyDescent="0.3">
      <c r="A6" s="83"/>
      <c r="H6" s="82"/>
    </row>
    <row r="7" spans="1:22" s="71" customFormat="1" ht="18.75" x14ac:dyDescent="0.2">
      <c r="A7" s="368" t="s">
        <v>8</v>
      </c>
      <c r="B7" s="368"/>
      <c r="C7" s="368"/>
      <c r="D7" s="70"/>
      <c r="E7" s="70"/>
      <c r="F7" s="70"/>
      <c r="G7" s="70"/>
      <c r="H7" s="70"/>
      <c r="I7" s="70"/>
      <c r="J7" s="70"/>
      <c r="K7" s="70"/>
      <c r="L7" s="70"/>
      <c r="M7" s="70"/>
      <c r="N7" s="70"/>
      <c r="O7" s="70"/>
      <c r="P7" s="70"/>
      <c r="Q7" s="70"/>
      <c r="R7" s="70"/>
      <c r="S7" s="70"/>
      <c r="T7" s="70"/>
      <c r="U7" s="70"/>
      <c r="V7" s="70"/>
    </row>
    <row r="8" spans="1:22" s="71" customFormat="1" ht="18.75" x14ac:dyDescent="0.2">
      <c r="A8" s="100"/>
      <c r="B8" s="100"/>
      <c r="C8" s="100"/>
      <c r="D8" s="100"/>
      <c r="E8" s="100"/>
      <c r="F8" s="100"/>
      <c r="G8" s="100"/>
      <c r="H8" s="100"/>
      <c r="I8" s="70"/>
      <c r="J8" s="70"/>
      <c r="K8" s="70"/>
      <c r="L8" s="70"/>
      <c r="M8" s="70"/>
      <c r="N8" s="70"/>
      <c r="O8" s="70"/>
      <c r="P8" s="70"/>
      <c r="Q8" s="70"/>
      <c r="R8" s="70"/>
      <c r="S8" s="70"/>
      <c r="T8" s="70"/>
      <c r="U8" s="70"/>
      <c r="V8" s="70"/>
    </row>
    <row r="9" spans="1:22" s="71" customFormat="1" ht="18.75" x14ac:dyDescent="0.2">
      <c r="A9" s="369" t="s">
        <v>405</v>
      </c>
      <c r="B9" s="369"/>
      <c r="C9" s="369"/>
      <c r="D9" s="69"/>
      <c r="E9" s="69"/>
      <c r="F9" s="69"/>
      <c r="G9" s="69"/>
      <c r="H9" s="69"/>
      <c r="I9" s="70"/>
      <c r="J9" s="70"/>
      <c r="K9" s="70"/>
      <c r="L9" s="70"/>
      <c r="M9" s="70"/>
      <c r="N9" s="70"/>
      <c r="O9" s="70"/>
      <c r="P9" s="70"/>
      <c r="Q9" s="70"/>
      <c r="R9" s="70"/>
      <c r="S9" s="70"/>
      <c r="T9" s="70"/>
      <c r="U9" s="70"/>
      <c r="V9" s="70"/>
    </row>
    <row r="10" spans="1:22" s="71" customFormat="1" ht="18.75" x14ac:dyDescent="0.2">
      <c r="A10" s="370" t="s">
        <v>7</v>
      </c>
      <c r="B10" s="370"/>
      <c r="C10" s="370"/>
      <c r="D10" s="85"/>
      <c r="E10" s="85"/>
      <c r="F10" s="85"/>
      <c r="G10" s="85"/>
      <c r="H10" s="85"/>
      <c r="I10" s="70"/>
      <c r="J10" s="70"/>
      <c r="K10" s="70"/>
      <c r="L10" s="70"/>
      <c r="M10" s="70"/>
      <c r="N10" s="70"/>
      <c r="O10" s="70"/>
      <c r="P10" s="70"/>
      <c r="Q10" s="70"/>
      <c r="R10" s="70"/>
      <c r="S10" s="70"/>
      <c r="T10" s="70"/>
      <c r="U10" s="70"/>
      <c r="V10" s="70"/>
    </row>
    <row r="11" spans="1:22" s="71" customFormat="1" ht="18.75" x14ac:dyDescent="0.2">
      <c r="A11" s="100"/>
      <c r="B11" s="100"/>
      <c r="C11" s="100"/>
      <c r="D11" s="100"/>
      <c r="E11" s="100"/>
      <c r="F11" s="100"/>
      <c r="G11" s="100"/>
      <c r="H11" s="100"/>
      <c r="I11" s="70"/>
      <c r="J11" s="70"/>
      <c r="K11" s="70"/>
      <c r="L11" s="70"/>
      <c r="M11" s="70"/>
      <c r="N11" s="70"/>
      <c r="O11" s="70"/>
      <c r="P11" s="70"/>
      <c r="Q11" s="70"/>
      <c r="R11" s="70"/>
      <c r="S11" s="70"/>
      <c r="T11" s="70"/>
      <c r="U11" s="70"/>
      <c r="V11" s="70"/>
    </row>
    <row r="12" spans="1:22" s="71" customFormat="1" ht="18.75" x14ac:dyDescent="0.2">
      <c r="A12" s="371" t="s">
        <v>501</v>
      </c>
      <c r="B12" s="371"/>
      <c r="C12" s="371"/>
      <c r="D12" s="69"/>
      <c r="E12" s="69"/>
      <c r="F12" s="69"/>
      <c r="G12" s="69"/>
      <c r="H12" s="69"/>
      <c r="I12" s="70"/>
      <c r="J12" s="70"/>
      <c r="K12" s="70"/>
      <c r="L12" s="70"/>
      <c r="M12" s="70"/>
      <c r="N12" s="70"/>
      <c r="O12" s="70"/>
      <c r="P12" s="70"/>
      <c r="Q12" s="70"/>
      <c r="R12" s="70"/>
      <c r="S12" s="70"/>
      <c r="T12" s="70"/>
      <c r="U12" s="70"/>
      <c r="V12" s="70"/>
    </row>
    <row r="13" spans="1:22" s="71" customFormat="1" ht="18.75" x14ac:dyDescent="0.2">
      <c r="A13" s="370" t="s">
        <v>6</v>
      </c>
      <c r="B13" s="370"/>
      <c r="C13" s="370"/>
      <c r="D13" s="85"/>
      <c r="E13" s="85"/>
      <c r="F13" s="85"/>
      <c r="G13" s="85"/>
      <c r="H13" s="85"/>
      <c r="I13" s="70"/>
      <c r="J13" s="70"/>
      <c r="K13" s="70"/>
      <c r="L13" s="70"/>
      <c r="M13" s="70"/>
      <c r="N13" s="70"/>
      <c r="O13" s="70"/>
      <c r="P13" s="70"/>
      <c r="Q13" s="70"/>
      <c r="R13" s="70"/>
      <c r="S13" s="70"/>
      <c r="T13" s="70"/>
      <c r="U13" s="70"/>
      <c r="V13" s="70"/>
    </row>
    <row r="14" spans="1:22" s="87" customFormat="1" ht="15.75" customHeight="1" x14ac:dyDescent="0.2">
      <c r="A14" s="154"/>
      <c r="B14" s="154"/>
      <c r="C14" s="154"/>
      <c r="D14" s="86"/>
      <c r="E14" s="86"/>
      <c r="F14" s="86"/>
      <c r="G14" s="86"/>
      <c r="H14" s="86"/>
      <c r="I14" s="86"/>
      <c r="J14" s="86"/>
      <c r="K14" s="86"/>
      <c r="L14" s="86"/>
      <c r="M14" s="86"/>
      <c r="N14" s="86"/>
      <c r="O14" s="86"/>
      <c r="P14" s="86"/>
      <c r="Q14" s="86"/>
      <c r="R14" s="86"/>
      <c r="S14" s="86"/>
      <c r="T14" s="86"/>
      <c r="U14" s="86"/>
      <c r="V14" s="86"/>
    </row>
    <row r="15" spans="1:22" s="88" customFormat="1" ht="28.5" customHeight="1" x14ac:dyDescent="0.2">
      <c r="A15" s="372" t="s">
        <v>445</v>
      </c>
      <c r="B15" s="372"/>
      <c r="C15" s="372"/>
      <c r="D15" s="69"/>
      <c r="E15" s="69"/>
      <c r="F15" s="69"/>
      <c r="G15" s="69"/>
      <c r="H15" s="69"/>
      <c r="I15" s="69"/>
      <c r="J15" s="69"/>
      <c r="K15" s="69"/>
      <c r="L15" s="69"/>
      <c r="M15" s="69"/>
      <c r="N15" s="69"/>
      <c r="O15" s="69"/>
      <c r="P15" s="69"/>
      <c r="Q15" s="69"/>
      <c r="R15" s="69"/>
      <c r="S15" s="69"/>
      <c r="T15" s="69"/>
      <c r="U15" s="69"/>
      <c r="V15" s="69"/>
    </row>
    <row r="16" spans="1:22" s="88" customFormat="1" ht="9" customHeight="1" x14ac:dyDescent="0.2">
      <c r="A16" s="365" t="s">
        <v>5</v>
      </c>
      <c r="B16" s="365"/>
      <c r="C16" s="365"/>
      <c r="D16" s="85"/>
      <c r="E16" s="85"/>
      <c r="F16" s="85"/>
      <c r="G16" s="85"/>
      <c r="H16" s="85"/>
      <c r="I16" s="85"/>
      <c r="J16" s="85"/>
      <c r="K16" s="85"/>
      <c r="L16" s="85"/>
      <c r="M16" s="85"/>
      <c r="N16" s="85"/>
      <c r="O16" s="85"/>
      <c r="P16" s="85"/>
      <c r="Q16" s="85"/>
      <c r="R16" s="85"/>
      <c r="S16" s="85"/>
      <c r="T16" s="85"/>
      <c r="U16" s="85"/>
      <c r="V16" s="85"/>
    </row>
    <row r="17" spans="1:22" s="88" customFormat="1" ht="7.5" customHeight="1" x14ac:dyDescent="0.2">
      <c r="A17" s="89"/>
      <c r="B17" s="89"/>
      <c r="C17" s="89"/>
      <c r="D17" s="89"/>
      <c r="E17" s="89"/>
      <c r="F17" s="89"/>
      <c r="G17" s="89"/>
      <c r="H17" s="89"/>
      <c r="I17" s="89"/>
      <c r="J17" s="89"/>
      <c r="K17" s="89"/>
      <c r="L17" s="89"/>
      <c r="M17" s="89"/>
      <c r="N17" s="89"/>
      <c r="O17" s="89"/>
      <c r="P17" s="89"/>
      <c r="Q17" s="89"/>
      <c r="R17" s="89"/>
      <c r="S17" s="89"/>
    </row>
    <row r="18" spans="1:22" s="88" customFormat="1" ht="15" customHeight="1" x14ac:dyDescent="0.2">
      <c r="A18" s="366" t="s">
        <v>367</v>
      </c>
      <c r="B18" s="367"/>
      <c r="C18" s="367"/>
      <c r="D18" s="90"/>
      <c r="E18" s="90"/>
      <c r="F18" s="90"/>
      <c r="G18" s="90"/>
      <c r="H18" s="90"/>
      <c r="I18" s="90"/>
      <c r="J18" s="90"/>
      <c r="K18" s="90"/>
      <c r="L18" s="90"/>
      <c r="M18" s="90"/>
      <c r="N18" s="90"/>
      <c r="O18" s="90"/>
      <c r="P18" s="90"/>
      <c r="Q18" s="90"/>
      <c r="R18" s="90"/>
      <c r="S18" s="90"/>
      <c r="T18" s="90"/>
      <c r="U18" s="90"/>
      <c r="V18" s="90"/>
    </row>
    <row r="19" spans="1:22" s="88" customFormat="1" ht="15" customHeight="1" x14ac:dyDescent="0.2">
      <c r="A19" s="85"/>
      <c r="B19" s="85"/>
      <c r="C19" s="85"/>
      <c r="D19" s="85"/>
      <c r="E19" s="85"/>
      <c r="F19" s="85"/>
      <c r="G19" s="85"/>
      <c r="H19" s="85"/>
      <c r="I19" s="89"/>
      <c r="J19" s="89"/>
      <c r="K19" s="89"/>
      <c r="L19" s="89"/>
      <c r="M19" s="89"/>
      <c r="N19" s="89"/>
      <c r="O19" s="89"/>
      <c r="P19" s="89"/>
      <c r="Q19" s="89"/>
      <c r="R19" s="89"/>
      <c r="S19" s="89"/>
    </row>
    <row r="20" spans="1:22" s="88" customFormat="1" ht="27" customHeight="1" x14ac:dyDescent="0.2">
      <c r="A20" s="91" t="s">
        <v>4</v>
      </c>
      <c r="B20" s="92" t="s">
        <v>65</v>
      </c>
      <c r="C20" s="93" t="s">
        <v>64</v>
      </c>
      <c r="D20" s="94"/>
      <c r="E20" s="94"/>
      <c r="F20" s="94"/>
      <c r="G20" s="94"/>
      <c r="H20" s="94"/>
      <c r="I20" s="86"/>
      <c r="J20" s="86"/>
      <c r="K20" s="86"/>
      <c r="L20" s="86"/>
      <c r="M20" s="86"/>
      <c r="N20" s="86"/>
      <c r="O20" s="86"/>
      <c r="P20" s="86"/>
      <c r="Q20" s="86"/>
      <c r="R20" s="86"/>
      <c r="S20" s="86"/>
      <c r="T20" s="95"/>
      <c r="U20" s="95"/>
      <c r="V20" s="95"/>
    </row>
    <row r="21" spans="1:22" s="88" customFormat="1" ht="16.5" customHeight="1" x14ac:dyDescent="0.2">
      <c r="A21" s="93">
        <v>1</v>
      </c>
      <c r="B21" s="92">
        <v>2</v>
      </c>
      <c r="C21" s="93">
        <v>3</v>
      </c>
      <c r="D21" s="94"/>
      <c r="E21" s="94"/>
      <c r="F21" s="94"/>
      <c r="G21" s="94"/>
      <c r="H21" s="94"/>
      <c r="I21" s="86"/>
      <c r="J21" s="86"/>
      <c r="K21" s="86"/>
      <c r="L21" s="86"/>
      <c r="M21" s="86"/>
      <c r="N21" s="86"/>
      <c r="O21" s="86"/>
      <c r="P21" s="86"/>
      <c r="Q21" s="86"/>
      <c r="R21" s="86"/>
      <c r="S21" s="86"/>
      <c r="T21" s="95"/>
      <c r="U21" s="95"/>
      <c r="V21" s="95"/>
    </row>
    <row r="22" spans="1:22" s="88" customFormat="1" ht="33.75" customHeight="1" x14ac:dyDescent="0.2">
      <c r="A22" s="96" t="s">
        <v>63</v>
      </c>
      <c r="B22" s="166" t="s">
        <v>231</v>
      </c>
      <c r="C22" s="162" t="s">
        <v>438</v>
      </c>
      <c r="D22" s="94"/>
      <c r="E22" s="94"/>
      <c r="F22" s="94"/>
      <c r="G22" s="94"/>
      <c r="H22" s="94"/>
      <c r="I22" s="86"/>
      <c r="J22" s="86"/>
      <c r="K22" s="86"/>
      <c r="L22" s="86"/>
      <c r="M22" s="86"/>
      <c r="N22" s="86"/>
      <c r="O22" s="86"/>
      <c r="P22" s="86"/>
      <c r="Q22" s="86"/>
      <c r="R22" s="86"/>
      <c r="S22" s="86"/>
      <c r="T22" s="95"/>
      <c r="U22" s="95"/>
      <c r="V22" s="95"/>
    </row>
    <row r="23" spans="1:22" s="88" customFormat="1" ht="68.25" customHeight="1" x14ac:dyDescent="0.2">
      <c r="A23" s="96" t="s">
        <v>62</v>
      </c>
      <c r="B23" s="237" t="s">
        <v>434</v>
      </c>
      <c r="C23" s="169" t="s">
        <v>439</v>
      </c>
      <c r="D23" s="94"/>
      <c r="E23" s="94"/>
      <c r="F23" s="94"/>
      <c r="G23" s="94"/>
      <c r="H23" s="94"/>
      <c r="I23" s="86"/>
      <c r="J23" s="86"/>
      <c r="K23" s="86"/>
      <c r="L23" s="86"/>
      <c r="M23" s="86"/>
      <c r="N23" s="86"/>
      <c r="O23" s="86"/>
      <c r="P23" s="86"/>
      <c r="Q23" s="86"/>
      <c r="R23" s="86"/>
      <c r="S23" s="86"/>
      <c r="T23" s="95"/>
      <c r="U23" s="95"/>
      <c r="V23" s="95"/>
    </row>
    <row r="24" spans="1:22" s="88" customFormat="1" ht="13.5" customHeight="1" x14ac:dyDescent="0.2">
      <c r="A24" s="361"/>
      <c r="B24" s="362"/>
      <c r="C24" s="363"/>
      <c r="D24" s="94"/>
      <c r="E24" s="94"/>
      <c r="F24" s="94"/>
      <c r="G24" s="94"/>
      <c r="H24" s="94"/>
      <c r="I24" s="86"/>
      <c r="J24" s="86"/>
      <c r="K24" s="86"/>
      <c r="L24" s="86"/>
      <c r="M24" s="86"/>
      <c r="N24" s="86"/>
      <c r="O24" s="86"/>
      <c r="P24" s="86"/>
      <c r="Q24" s="86"/>
      <c r="R24" s="86"/>
      <c r="S24" s="86"/>
      <c r="T24" s="95"/>
      <c r="U24" s="95"/>
      <c r="V24" s="95"/>
    </row>
    <row r="25" spans="1:22" s="88" customFormat="1" ht="48.75" customHeight="1" x14ac:dyDescent="0.2">
      <c r="A25" s="96" t="s">
        <v>61</v>
      </c>
      <c r="B25" s="167" t="s">
        <v>317</v>
      </c>
      <c r="C25" s="93" t="s">
        <v>403</v>
      </c>
      <c r="D25" s="94"/>
      <c r="E25" s="94"/>
      <c r="F25" s="94"/>
      <c r="G25" s="94"/>
      <c r="H25" s="86"/>
      <c r="I25" s="86"/>
      <c r="J25" s="86"/>
      <c r="K25" s="86"/>
      <c r="L25" s="86"/>
      <c r="M25" s="86"/>
      <c r="N25" s="86"/>
      <c r="O25" s="86"/>
      <c r="P25" s="86"/>
      <c r="Q25" s="86"/>
      <c r="R25" s="86"/>
      <c r="S25" s="95"/>
      <c r="T25" s="95"/>
      <c r="U25" s="95"/>
      <c r="V25" s="95"/>
    </row>
    <row r="26" spans="1:22" s="88" customFormat="1" ht="33.75" customHeight="1" x14ac:dyDescent="0.2">
      <c r="A26" s="96" t="s">
        <v>60</v>
      </c>
      <c r="B26" s="167" t="s">
        <v>72</v>
      </c>
      <c r="C26" s="93" t="s">
        <v>384</v>
      </c>
      <c r="D26" s="94"/>
      <c r="E26" s="94"/>
      <c r="F26" s="94"/>
      <c r="G26" s="94"/>
      <c r="H26" s="86"/>
      <c r="I26" s="86"/>
      <c r="J26" s="86"/>
      <c r="K26" s="86"/>
      <c r="L26" s="86"/>
      <c r="M26" s="86"/>
      <c r="N26" s="86"/>
      <c r="O26" s="86"/>
      <c r="P26" s="86"/>
      <c r="Q26" s="86"/>
      <c r="R26" s="86"/>
      <c r="S26" s="95"/>
      <c r="T26" s="95"/>
      <c r="U26" s="95"/>
      <c r="V26" s="95"/>
    </row>
    <row r="27" spans="1:22" s="88" customFormat="1" ht="49.5" customHeight="1" x14ac:dyDescent="0.2">
      <c r="A27" s="96" t="s">
        <v>58</v>
      </c>
      <c r="B27" s="167" t="s">
        <v>71</v>
      </c>
      <c r="C27" s="93" t="s">
        <v>594</v>
      </c>
      <c r="D27" s="94"/>
      <c r="E27" s="94"/>
      <c r="F27" s="94"/>
      <c r="G27" s="94"/>
      <c r="H27" s="86"/>
      <c r="I27" s="86"/>
      <c r="J27" s="86"/>
      <c r="K27" s="86"/>
      <c r="L27" s="86"/>
      <c r="M27" s="86"/>
      <c r="N27" s="86"/>
      <c r="O27" s="86"/>
      <c r="P27" s="86"/>
      <c r="Q27" s="86"/>
      <c r="R27" s="86"/>
      <c r="S27" s="95"/>
      <c r="T27" s="95"/>
      <c r="U27" s="95"/>
      <c r="V27" s="95"/>
    </row>
    <row r="28" spans="1:22" s="88" customFormat="1" ht="19.5" customHeight="1" x14ac:dyDescent="0.2">
      <c r="A28" s="96" t="s">
        <v>57</v>
      </c>
      <c r="B28" s="167" t="s">
        <v>318</v>
      </c>
      <c r="C28" s="93" t="s">
        <v>385</v>
      </c>
      <c r="D28" s="94"/>
      <c r="E28" s="94"/>
      <c r="F28" s="94"/>
      <c r="G28" s="94"/>
      <c r="H28" s="86"/>
      <c r="I28" s="86"/>
      <c r="J28" s="86"/>
      <c r="K28" s="86"/>
      <c r="L28" s="86"/>
      <c r="M28" s="86"/>
      <c r="N28" s="86"/>
      <c r="O28" s="86"/>
      <c r="P28" s="86"/>
      <c r="Q28" s="86"/>
      <c r="R28" s="86"/>
      <c r="S28" s="95"/>
      <c r="T28" s="95"/>
      <c r="U28" s="95"/>
      <c r="V28" s="95"/>
    </row>
    <row r="29" spans="1:22" s="88" customFormat="1" ht="33.75" customHeight="1" x14ac:dyDescent="0.2">
      <c r="A29" s="96" t="s">
        <v>55</v>
      </c>
      <c r="B29" s="167" t="s">
        <v>319</v>
      </c>
      <c r="C29" s="93" t="s">
        <v>385</v>
      </c>
      <c r="D29" s="94"/>
      <c r="E29" s="94"/>
      <c r="F29" s="94"/>
      <c r="G29" s="94"/>
      <c r="H29" s="86"/>
      <c r="I29" s="86"/>
      <c r="J29" s="86"/>
      <c r="K29" s="86"/>
      <c r="L29" s="86"/>
      <c r="M29" s="86"/>
      <c r="N29" s="86"/>
      <c r="O29" s="86"/>
      <c r="P29" s="86"/>
      <c r="Q29" s="86"/>
      <c r="R29" s="86"/>
      <c r="S29" s="95"/>
      <c r="T29" s="95"/>
      <c r="U29" s="95"/>
      <c r="V29" s="95"/>
    </row>
    <row r="30" spans="1:22" s="88" customFormat="1" ht="33.75" customHeight="1" x14ac:dyDescent="0.2">
      <c r="A30" s="96" t="s">
        <v>53</v>
      </c>
      <c r="B30" s="167" t="s">
        <v>320</v>
      </c>
      <c r="C30" s="93" t="s">
        <v>385</v>
      </c>
      <c r="D30" s="94"/>
      <c r="E30" s="94"/>
      <c r="F30" s="94"/>
      <c r="G30" s="94"/>
      <c r="H30" s="86"/>
      <c r="I30" s="86"/>
      <c r="J30" s="86"/>
      <c r="K30" s="86"/>
      <c r="L30" s="86"/>
      <c r="M30" s="86"/>
      <c r="N30" s="86"/>
      <c r="O30" s="86"/>
      <c r="P30" s="86"/>
      <c r="Q30" s="86"/>
      <c r="R30" s="86"/>
      <c r="S30" s="95"/>
      <c r="T30" s="95"/>
      <c r="U30" s="95"/>
      <c r="V30" s="95"/>
    </row>
    <row r="31" spans="1:22" s="88" customFormat="1" ht="32.25" customHeight="1" x14ac:dyDescent="0.2">
      <c r="A31" s="96" t="s">
        <v>70</v>
      </c>
      <c r="B31" s="167" t="s">
        <v>321</v>
      </c>
      <c r="C31" s="93" t="s">
        <v>401</v>
      </c>
      <c r="D31" s="94"/>
      <c r="E31" s="94"/>
      <c r="F31" s="94"/>
      <c r="G31" s="94"/>
      <c r="H31" s="86"/>
      <c r="I31" s="86"/>
      <c r="J31" s="86"/>
      <c r="K31" s="86"/>
      <c r="L31" s="86"/>
      <c r="M31" s="86"/>
      <c r="N31" s="86"/>
      <c r="O31" s="86"/>
      <c r="P31" s="86"/>
      <c r="Q31" s="86"/>
      <c r="R31" s="86"/>
      <c r="S31" s="95"/>
      <c r="T31" s="95"/>
      <c r="U31" s="95"/>
      <c r="V31" s="95"/>
    </row>
    <row r="32" spans="1:22" s="88" customFormat="1" ht="33.75" customHeight="1" x14ac:dyDescent="0.2">
      <c r="A32" s="96" t="s">
        <v>68</v>
      </c>
      <c r="B32" s="167" t="s">
        <v>322</v>
      </c>
      <c r="C32" s="93" t="s">
        <v>385</v>
      </c>
      <c r="D32" s="94"/>
      <c r="E32" s="94"/>
      <c r="F32" s="94"/>
      <c r="G32" s="94"/>
      <c r="H32" s="86"/>
      <c r="I32" s="86"/>
      <c r="J32" s="86"/>
      <c r="K32" s="86"/>
      <c r="L32" s="86"/>
      <c r="M32" s="86"/>
      <c r="N32" s="86"/>
      <c r="O32" s="86"/>
      <c r="P32" s="86"/>
      <c r="Q32" s="86"/>
      <c r="R32" s="86"/>
      <c r="S32" s="95"/>
      <c r="T32" s="95"/>
      <c r="U32" s="95"/>
      <c r="V32" s="95"/>
    </row>
    <row r="33" spans="1:22" s="88" customFormat="1" ht="79.5" customHeight="1" x14ac:dyDescent="0.2">
      <c r="A33" s="96" t="s">
        <v>67</v>
      </c>
      <c r="B33" s="167" t="s">
        <v>323</v>
      </c>
      <c r="C33" s="93" t="s">
        <v>402</v>
      </c>
      <c r="D33" s="94"/>
      <c r="E33" s="94"/>
      <c r="F33" s="94"/>
      <c r="G33" s="94"/>
      <c r="H33" s="86"/>
      <c r="I33" s="86"/>
      <c r="J33" s="86"/>
      <c r="K33" s="86"/>
      <c r="L33" s="86"/>
      <c r="M33" s="86"/>
      <c r="N33" s="86"/>
      <c r="O33" s="86"/>
      <c r="P33" s="86"/>
      <c r="Q33" s="86"/>
      <c r="R33" s="86"/>
      <c r="S33" s="95"/>
      <c r="T33" s="95"/>
      <c r="U33" s="95"/>
      <c r="V33" s="95"/>
    </row>
    <row r="34" spans="1:22" ht="93.75" customHeight="1" x14ac:dyDescent="0.25">
      <c r="A34" s="96" t="s">
        <v>337</v>
      </c>
      <c r="B34" s="167" t="s">
        <v>324</v>
      </c>
      <c r="C34" s="93" t="s">
        <v>385</v>
      </c>
      <c r="D34" s="97"/>
      <c r="E34" s="97"/>
      <c r="F34" s="97"/>
      <c r="G34" s="97"/>
      <c r="H34" s="97"/>
      <c r="I34" s="97"/>
      <c r="J34" s="97"/>
      <c r="K34" s="97"/>
      <c r="L34" s="97"/>
      <c r="M34" s="97"/>
      <c r="N34" s="97"/>
      <c r="O34" s="97"/>
      <c r="P34" s="97"/>
      <c r="Q34" s="97"/>
      <c r="R34" s="97"/>
      <c r="S34" s="97"/>
      <c r="T34" s="97"/>
      <c r="U34" s="97"/>
      <c r="V34" s="97"/>
    </row>
    <row r="35" spans="1:22" ht="48.75" customHeight="1" x14ac:dyDescent="0.25">
      <c r="A35" s="96" t="s">
        <v>327</v>
      </c>
      <c r="B35" s="167" t="s">
        <v>69</v>
      </c>
      <c r="C35" s="93" t="s">
        <v>385</v>
      </c>
      <c r="D35" s="97"/>
      <c r="E35" s="97"/>
      <c r="F35" s="97"/>
      <c r="G35" s="97"/>
      <c r="H35" s="97"/>
      <c r="I35" s="97"/>
      <c r="J35" s="97"/>
      <c r="K35" s="97"/>
      <c r="L35" s="97"/>
      <c r="M35" s="97"/>
      <c r="N35" s="97"/>
      <c r="O35" s="97"/>
      <c r="P35" s="97"/>
      <c r="Q35" s="97"/>
      <c r="R35" s="97"/>
      <c r="S35" s="97"/>
      <c r="T35" s="97"/>
      <c r="U35" s="97"/>
      <c r="V35" s="97"/>
    </row>
    <row r="36" spans="1:22" ht="33.75" customHeight="1" x14ac:dyDescent="0.25">
      <c r="A36" s="96" t="s">
        <v>338</v>
      </c>
      <c r="B36" s="167" t="s">
        <v>325</v>
      </c>
      <c r="C36" s="93" t="s">
        <v>385</v>
      </c>
      <c r="D36" s="97"/>
      <c r="E36" s="97"/>
      <c r="F36" s="97"/>
      <c r="G36" s="97"/>
      <c r="H36" s="97"/>
      <c r="I36" s="97"/>
      <c r="J36" s="97"/>
      <c r="K36" s="97"/>
      <c r="L36" s="97"/>
      <c r="M36" s="97"/>
      <c r="N36" s="97"/>
      <c r="O36" s="97"/>
      <c r="P36" s="97"/>
      <c r="Q36" s="97"/>
      <c r="R36" s="97"/>
      <c r="S36" s="97"/>
      <c r="T36" s="97"/>
      <c r="U36" s="97"/>
      <c r="V36" s="97"/>
    </row>
    <row r="37" spans="1:22" ht="17.25" customHeight="1" x14ac:dyDescent="0.25">
      <c r="A37" s="96" t="s">
        <v>328</v>
      </c>
      <c r="B37" s="167" t="s">
        <v>326</v>
      </c>
      <c r="C37" s="93" t="s">
        <v>401</v>
      </c>
      <c r="D37" s="97"/>
      <c r="E37" s="97"/>
      <c r="F37" s="97"/>
      <c r="G37" s="97"/>
      <c r="H37" s="97"/>
      <c r="I37" s="97"/>
      <c r="J37" s="97"/>
      <c r="K37" s="97"/>
      <c r="L37" s="97"/>
      <c r="M37" s="97"/>
      <c r="N37" s="97"/>
      <c r="O37" s="97"/>
      <c r="P37" s="97"/>
      <c r="Q37" s="97"/>
      <c r="R37" s="97"/>
      <c r="S37" s="97"/>
      <c r="T37" s="97"/>
      <c r="U37" s="97"/>
      <c r="V37" s="97"/>
    </row>
    <row r="38" spans="1:22" ht="18.75" customHeight="1" x14ac:dyDescent="0.25">
      <c r="A38" s="96" t="s">
        <v>339</v>
      </c>
      <c r="B38" s="167" t="s">
        <v>185</v>
      </c>
      <c r="C38" s="93" t="s">
        <v>385</v>
      </c>
      <c r="D38" s="97"/>
      <c r="E38" s="97"/>
      <c r="F38" s="97"/>
      <c r="G38" s="97"/>
      <c r="H38" s="97"/>
      <c r="I38" s="97"/>
      <c r="J38" s="97"/>
      <c r="K38" s="97"/>
      <c r="L38" s="97"/>
      <c r="M38" s="97"/>
      <c r="N38" s="97"/>
      <c r="O38" s="97"/>
      <c r="P38" s="97"/>
      <c r="Q38" s="97"/>
      <c r="R38" s="97"/>
      <c r="S38" s="97"/>
      <c r="T38" s="97"/>
      <c r="U38" s="97"/>
      <c r="V38" s="97"/>
    </row>
    <row r="39" spans="1:22" ht="10.5" customHeight="1" x14ac:dyDescent="0.25">
      <c r="A39" s="361"/>
      <c r="B39" s="362"/>
      <c r="C39" s="363"/>
      <c r="D39" s="97"/>
      <c r="E39" s="97"/>
      <c r="F39" s="97"/>
      <c r="G39" s="97"/>
      <c r="H39" s="97"/>
      <c r="I39" s="97"/>
      <c r="J39" s="97"/>
      <c r="K39" s="97"/>
      <c r="L39" s="97"/>
      <c r="M39" s="97"/>
      <c r="N39" s="97"/>
      <c r="O39" s="97"/>
      <c r="P39" s="97"/>
      <c r="Q39" s="97"/>
      <c r="R39" s="97"/>
      <c r="S39" s="97"/>
      <c r="T39" s="97"/>
      <c r="U39" s="97"/>
      <c r="V39" s="97"/>
    </row>
    <row r="40" spans="1:22" ht="78.75" x14ac:dyDescent="0.25">
      <c r="A40" s="96" t="s">
        <v>329</v>
      </c>
      <c r="B40" s="167" t="s">
        <v>380</v>
      </c>
      <c r="C40" s="162" t="s">
        <v>451</v>
      </c>
      <c r="D40" s="97"/>
      <c r="E40" s="97"/>
      <c r="F40" s="97"/>
      <c r="G40" s="97"/>
      <c r="H40" s="97"/>
      <c r="I40" s="97"/>
      <c r="J40" s="97"/>
      <c r="K40" s="97"/>
      <c r="L40" s="97"/>
      <c r="M40" s="97"/>
      <c r="N40" s="97"/>
      <c r="O40" s="97"/>
      <c r="P40" s="97"/>
      <c r="Q40" s="97"/>
      <c r="R40" s="97"/>
      <c r="S40" s="97"/>
      <c r="T40" s="97"/>
      <c r="U40" s="97"/>
      <c r="V40" s="97"/>
    </row>
    <row r="41" spans="1:22" ht="96.75" customHeight="1" x14ac:dyDescent="0.25">
      <c r="A41" s="96" t="s">
        <v>340</v>
      </c>
      <c r="B41" s="167" t="s">
        <v>362</v>
      </c>
      <c r="C41" s="168" t="s">
        <v>385</v>
      </c>
      <c r="D41" s="97"/>
      <c r="E41" s="97"/>
      <c r="F41" s="97"/>
      <c r="G41" s="97"/>
      <c r="H41" s="97"/>
      <c r="I41" s="97"/>
      <c r="J41" s="97"/>
      <c r="K41" s="97"/>
      <c r="L41" s="97"/>
      <c r="M41" s="97"/>
      <c r="N41" s="97"/>
      <c r="O41" s="97"/>
      <c r="P41" s="97"/>
      <c r="Q41" s="97"/>
      <c r="R41" s="97"/>
      <c r="S41" s="97"/>
      <c r="T41" s="97"/>
      <c r="U41" s="97"/>
      <c r="V41" s="97"/>
    </row>
    <row r="42" spans="1:22" ht="66" customHeight="1" x14ac:dyDescent="0.25">
      <c r="A42" s="96" t="s">
        <v>330</v>
      </c>
      <c r="B42" s="167" t="s">
        <v>377</v>
      </c>
      <c r="C42" s="93" t="s">
        <v>385</v>
      </c>
      <c r="D42" s="97"/>
      <c r="E42" s="97"/>
      <c r="F42" s="97"/>
      <c r="G42" s="97"/>
      <c r="H42" s="97"/>
      <c r="I42" s="97"/>
      <c r="J42" s="97"/>
      <c r="K42" s="97"/>
      <c r="L42" s="97"/>
      <c r="M42" s="97"/>
      <c r="N42" s="97"/>
      <c r="O42" s="97"/>
      <c r="P42" s="97"/>
      <c r="Q42" s="97"/>
      <c r="R42" s="97"/>
      <c r="S42" s="97"/>
      <c r="T42" s="97"/>
      <c r="U42" s="97"/>
      <c r="V42" s="97"/>
    </row>
    <row r="43" spans="1:22" ht="175.5" customHeight="1" x14ac:dyDescent="0.25">
      <c r="A43" s="96" t="s">
        <v>343</v>
      </c>
      <c r="B43" s="167" t="s">
        <v>344</v>
      </c>
      <c r="C43" s="93" t="s">
        <v>385</v>
      </c>
      <c r="D43" s="97"/>
      <c r="E43" s="97"/>
      <c r="F43" s="97"/>
      <c r="G43" s="97"/>
      <c r="H43" s="97"/>
      <c r="I43" s="97"/>
      <c r="J43" s="97"/>
      <c r="K43" s="97"/>
      <c r="L43" s="97"/>
      <c r="M43" s="97"/>
      <c r="N43" s="97"/>
      <c r="O43" s="97"/>
      <c r="P43" s="97"/>
      <c r="Q43" s="97"/>
      <c r="R43" s="97"/>
      <c r="S43" s="97"/>
      <c r="T43" s="97"/>
      <c r="U43" s="97"/>
      <c r="V43" s="97"/>
    </row>
    <row r="44" spans="1:22" ht="97.5" customHeight="1" x14ac:dyDescent="0.25">
      <c r="A44" s="96" t="s">
        <v>331</v>
      </c>
      <c r="B44" s="167" t="s">
        <v>368</v>
      </c>
      <c r="C44" s="93" t="s">
        <v>465</v>
      </c>
      <c r="D44" s="97"/>
      <c r="E44" s="97"/>
      <c r="F44" s="97"/>
      <c r="G44" s="97"/>
      <c r="H44" s="97"/>
      <c r="I44" s="97"/>
      <c r="J44" s="97"/>
      <c r="K44" s="97"/>
      <c r="L44" s="97"/>
      <c r="M44" s="97"/>
      <c r="N44" s="97"/>
      <c r="O44" s="97"/>
      <c r="P44" s="97"/>
      <c r="Q44" s="97"/>
      <c r="R44" s="97"/>
      <c r="S44" s="97"/>
      <c r="T44" s="97"/>
      <c r="U44" s="97"/>
      <c r="V44" s="97"/>
    </row>
    <row r="45" spans="1:22" ht="80.25" customHeight="1" x14ac:dyDescent="0.25">
      <c r="A45" s="96" t="s">
        <v>363</v>
      </c>
      <c r="B45" s="167" t="s">
        <v>369</v>
      </c>
      <c r="C45" s="93" t="s">
        <v>385</v>
      </c>
      <c r="D45" s="97"/>
      <c r="E45" s="97"/>
      <c r="F45" s="97"/>
      <c r="G45" s="97"/>
      <c r="H45" s="97"/>
      <c r="I45" s="97"/>
      <c r="J45" s="97"/>
      <c r="K45" s="97"/>
      <c r="L45" s="97"/>
      <c r="M45" s="97"/>
      <c r="N45" s="97"/>
      <c r="O45" s="97"/>
      <c r="P45" s="97"/>
      <c r="Q45" s="97"/>
      <c r="R45" s="97"/>
      <c r="S45" s="97"/>
      <c r="T45" s="97"/>
      <c r="U45" s="97"/>
      <c r="V45" s="97"/>
    </row>
    <row r="46" spans="1:22" ht="95.25" customHeight="1" x14ac:dyDescent="0.25">
      <c r="A46" s="96" t="s">
        <v>332</v>
      </c>
      <c r="B46" s="167" t="s">
        <v>370</v>
      </c>
      <c r="C46" s="93" t="s">
        <v>465</v>
      </c>
      <c r="D46" s="97"/>
      <c r="E46" s="97"/>
      <c r="F46" s="97"/>
      <c r="G46" s="97"/>
      <c r="H46" s="97"/>
      <c r="I46" s="97"/>
      <c r="J46" s="97"/>
      <c r="K46" s="97"/>
      <c r="L46" s="97"/>
      <c r="M46" s="97"/>
      <c r="N46" s="97"/>
      <c r="O46" s="97"/>
      <c r="P46" s="97"/>
      <c r="Q46" s="97"/>
      <c r="R46" s="97"/>
      <c r="S46" s="97"/>
      <c r="T46" s="97"/>
      <c r="U46" s="97"/>
      <c r="V46" s="97"/>
    </row>
    <row r="47" spans="1:22" ht="11.25" customHeight="1" x14ac:dyDescent="0.25">
      <c r="A47" s="361"/>
      <c r="B47" s="362"/>
      <c r="C47" s="363"/>
      <c r="D47" s="97"/>
      <c r="E47" s="97"/>
      <c r="F47" s="97"/>
      <c r="G47" s="97"/>
      <c r="H47" s="97"/>
      <c r="I47" s="97"/>
      <c r="J47" s="97"/>
      <c r="K47" s="97"/>
      <c r="L47" s="97"/>
      <c r="M47" s="97"/>
      <c r="N47" s="97"/>
      <c r="O47" s="97"/>
      <c r="P47" s="97"/>
      <c r="Q47" s="97"/>
      <c r="R47" s="97"/>
      <c r="S47" s="97"/>
      <c r="T47" s="97"/>
      <c r="U47" s="97"/>
      <c r="V47" s="97"/>
    </row>
    <row r="48" spans="1:22" ht="49.5" customHeight="1" x14ac:dyDescent="0.25">
      <c r="A48" s="96" t="s">
        <v>364</v>
      </c>
      <c r="B48" s="167" t="s">
        <v>378</v>
      </c>
      <c r="C48" s="354">
        <v>0</v>
      </c>
      <c r="D48" s="97"/>
      <c r="E48" s="97"/>
      <c r="F48" s="97"/>
      <c r="G48" s="97"/>
      <c r="H48" s="97"/>
      <c r="I48" s="97"/>
      <c r="J48" s="97"/>
      <c r="K48" s="97"/>
      <c r="L48" s="97"/>
      <c r="M48" s="97"/>
      <c r="N48" s="97"/>
      <c r="O48" s="97"/>
      <c r="P48" s="97"/>
      <c r="Q48" s="97"/>
      <c r="R48" s="97"/>
      <c r="S48" s="97"/>
      <c r="T48" s="97"/>
      <c r="U48" s="97"/>
      <c r="V48" s="97"/>
    </row>
    <row r="49" spans="1:22" ht="47.25" customHeight="1" x14ac:dyDescent="0.25">
      <c r="A49" s="96" t="s">
        <v>333</v>
      </c>
      <c r="B49" s="167" t="s">
        <v>379</v>
      </c>
      <c r="C49" s="354">
        <v>0</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97"/>
      <c r="D50" s="97"/>
      <c r="E50" s="97"/>
      <c r="F50" s="97"/>
      <c r="G50" s="97"/>
      <c r="H50" s="97"/>
      <c r="I50" s="97"/>
      <c r="J50" s="97"/>
      <c r="K50" s="97"/>
      <c r="L50" s="97"/>
      <c r="M50" s="97"/>
      <c r="N50" s="97"/>
      <c r="O50" s="97"/>
      <c r="P50" s="97"/>
      <c r="Q50" s="97"/>
      <c r="R50" s="97"/>
      <c r="S50" s="97"/>
      <c r="T50" s="97"/>
      <c r="U50" s="97"/>
      <c r="V50" s="97"/>
    </row>
    <row r="51" spans="1:22" x14ac:dyDescent="0.25">
      <c r="A51" s="97"/>
      <c r="B51" s="97"/>
      <c r="C51" s="97"/>
      <c r="D51" s="97"/>
      <c r="E51" s="97"/>
      <c r="F51" s="97"/>
      <c r="G51" s="97"/>
      <c r="H51" s="97"/>
      <c r="I51" s="97"/>
      <c r="J51" s="97"/>
      <c r="K51" s="97"/>
      <c r="L51" s="97"/>
      <c r="M51" s="97"/>
      <c r="N51" s="97"/>
      <c r="O51" s="97"/>
      <c r="P51" s="97"/>
      <c r="Q51" s="97"/>
      <c r="R51" s="97"/>
      <c r="S51" s="97"/>
      <c r="T51" s="97"/>
      <c r="U51" s="97"/>
      <c r="V51" s="97"/>
    </row>
    <row r="52" spans="1:22" x14ac:dyDescent="0.25">
      <c r="A52" s="97"/>
      <c r="B52" s="97"/>
      <c r="C52" s="97"/>
      <c r="D52" s="97"/>
      <c r="E52" s="97"/>
      <c r="F52" s="97"/>
      <c r="G52" s="97"/>
      <c r="H52" s="97"/>
      <c r="I52" s="97"/>
      <c r="J52" s="97"/>
      <c r="K52" s="97"/>
      <c r="L52" s="97"/>
      <c r="M52" s="97"/>
      <c r="N52" s="97"/>
      <c r="O52" s="97"/>
      <c r="P52" s="97"/>
      <c r="Q52" s="97"/>
      <c r="R52" s="97"/>
      <c r="S52" s="97"/>
      <c r="T52" s="97"/>
      <c r="U52" s="97"/>
      <c r="V52" s="97"/>
    </row>
    <row r="53" spans="1:22" x14ac:dyDescent="0.25">
      <c r="A53" s="97"/>
      <c r="B53" s="97"/>
      <c r="C53" s="97"/>
      <c r="D53" s="97"/>
      <c r="E53" s="97"/>
      <c r="F53" s="97"/>
      <c r="G53" s="97"/>
      <c r="H53" s="97"/>
      <c r="I53" s="97"/>
      <c r="J53" s="97"/>
      <c r="K53" s="97"/>
      <c r="L53" s="97"/>
      <c r="M53" s="97"/>
      <c r="N53" s="97"/>
      <c r="O53" s="97"/>
      <c r="P53" s="97"/>
      <c r="Q53" s="97"/>
      <c r="R53" s="97"/>
      <c r="S53" s="97"/>
      <c r="T53" s="97"/>
      <c r="U53" s="97"/>
      <c r="V53" s="97"/>
    </row>
    <row r="54" spans="1:22" x14ac:dyDescent="0.25">
      <c r="A54" s="97"/>
      <c r="B54" s="97"/>
      <c r="C54" s="97"/>
      <c r="D54" s="97"/>
      <c r="E54" s="97"/>
      <c r="F54" s="97"/>
      <c r="G54" s="97"/>
      <c r="H54" s="97"/>
      <c r="I54" s="97"/>
      <c r="J54" s="97"/>
      <c r="K54" s="97"/>
      <c r="L54" s="97"/>
      <c r="M54" s="97"/>
      <c r="N54" s="97"/>
      <c r="O54" s="97"/>
      <c r="P54" s="97"/>
      <c r="Q54" s="97"/>
      <c r="R54" s="97"/>
      <c r="S54" s="97"/>
      <c r="T54" s="97"/>
      <c r="U54" s="97"/>
      <c r="V54" s="97"/>
    </row>
    <row r="55" spans="1:22" x14ac:dyDescent="0.25">
      <c r="A55" s="97"/>
      <c r="B55" s="97"/>
      <c r="C55" s="97"/>
      <c r="D55" s="97"/>
      <c r="E55" s="97"/>
      <c r="F55" s="97"/>
      <c r="G55" s="97"/>
      <c r="H55" s="97"/>
      <c r="I55" s="97"/>
      <c r="J55" s="97"/>
      <c r="K55" s="97"/>
      <c r="L55" s="97"/>
      <c r="M55" s="97"/>
      <c r="N55" s="97"/>
      <c r="O55" s="97"/>
      <c r="P55" s="97"/>
      <c r="Q55" s="97"/>
      <c r="R55" s="97"/>
      <c r="S55" s="97"/>
      <c r="T55" s="97"/>
      <c r="U55" s="97"/>
      <c r="V55" s="97"/>
    </row>
    <row r="56" spans="1:22" x14ac:dyDescent="0.25">
      <c r="A56" s="97"/>
      <c r="B56" s="97"/>
      <c r="C56" s="97"/>
      <c r="D56" s="97"/>
      <c r="E56" s="97"/>
      <c r="F56" s="97"/>
      <c r="G56" s="97"/>
      <c r="H56" s="97"/>
      <c r="I56" s="97"/>
      <c r="J56" s="97"/>
      <c r="K56" s="97"/>
      <c r="L56" s="97"/>
      <c r="M56" s="97"/>
      <c r="N56" s="97"/>
      <c r="O56" s="97"/>
      <c r="P56" s="97"/>
      <c r="Q56" s="97"/>
      <c r="R56" s="97"/>
      <c r="S56" s="97"/>
      <c r="T56" s="97"/>
      <c r="U56" s="97"/>
      <c r="V56" s="97"/>
    </row>
    <row r="57" spans="1:22" x14ac:dyDescent="0.25">
      <c r="A57" s="97"/>
      <c r="B57" s="97"/>
      <c r="C57" s="97"/>
      <c r="D57" s="97"/>
      <c r="E57" s="97"/>
      <c r="F57" s="97"/>
      <c r="G57" s="97"/>
      <c r="H57" s="97"/>
      <c r="I57" s="97"/>
      <c r="J57" s="97"/>
      <c r="K57" s="97"/>
      <c r="L57" s="97"/>
      <c r="M57" s="97"/>
      <c r="N57" s="97"/>
      <c r="O57" s="97"/>
      <c r="P57" s="97"/>
      <c r="Q57" s="97"/>
      <c r="R57" s="97"/>
      <c r="S57" s="97"/>
      <c r="T57" s="97"/>
      <c r="U57" s="97"/>
      <c r="V57" s="97"/>
    </row>
    <row r="58" spans="1:22" x14ac:dyDescent="0.25">
      <c r="A58" s="97"/>
      <c r="B58" s="97"/>
      <c r="C58" s="97"/>
      <c r="D58" s="97"/>
      <c r="E58" s="97"/>
      <c r="F58" s="97"/>
      <c r="G58" s="97"/>
      <c r="H58" s="97"/>
      <c r="I58" s="97"/>
      <c r="J58" s="97"/>
      <c r="K58" s="97"/>
      <c r="L58" s="97"/>
      <c r="M58" s="97"/>
      <c r="N58" s="97"/>
      <c r="O58" s="97"/>
      <c r="P58" s="97"/>
      <c r="Q58" s="97"/>
      <c r="R58" s="97"/>
      <c r="S58" s="97"/>
      <c r="T58" s="97"/>
      <c r="U58" s="97"/>
      <c r="V58" s="97"/>
    </row>
    <row r="59" spans="1:22" x14ac:dyDescent="0.25">
      <c r="A59" s="97"/>
      <c r="B59" s="97"/>
      <c r="C59" s="97"/>
      <c r="D59" s="97"/>
      <c r="E59" s="97"/>
      <c r="F59" s="97"/>
      <c r="G59" s="97"/>
      <c r="H59" s="97"/>
      <c r="I59" s="97"/>
      <c r="J59" s="97"/>
      <c r="K59" s="97"/>
      <c r="L59" s="97"/>
      <c r="M59" s="97"/>
      <c r="N59" s="97"/>
      <c r="O59" s="97"/>
      <c r="P59" s="97"/>
      <c r="Q59" s="97"/>
      <c r="R59" s="97"/>
      <c r="S59" s="97"/>
      <c r="T59" s="97"/>
      <c r="U59" s="97"/>
      <c r="V59" s="97"/>
    </row>
    <row r="60" spans="1:22" x14ac:dyDescent="0.25">
      <c r="A60" s="97"/>
      <c r="B60" s="97"/>
      <c r="C60" s="97"/>
      <c r="D60" s="97"/>
      <c r="E60" s="97"/>
      <c r="F60" s="97"/>
      <c r="G60" s="97"/>
      <c r="H60" s="97"/>
      <c r="I60" s="97"/>
      <c r="J60" s="97"/>
      <c r="K60" s="97"/>
      <c r="L60" s="97"/>
      <c r="M60" s="97"/>
      <c r="N60" s="97"/>
      <c r="O60" s="97"/>
      <c r="P60" s="97"/>
      <c r="Q60" s="97"/>
      <c r="R60" s="97"/>
      <c r="S60" s="97"/>
      <c r="T60" s="97"/>
      <c r="U60" s="97"/>
      <c r="V60" s="97"/>
    </row>
    <row r="61" spans="1:22" x14ac:dyDescent="0.25">
      <c r="A61" s="97"/>
      <c r="B61" s="97"/>
      <c r="C61" s="97"/>
      <c r="D61" s="97"/>
      <c r="E61" s="97"/>
      <c r="F61" s="97"/>
      <c r="G61" s="97"/>
      <c r="H61" s="97"/>
      <c r="I61" s="97"/>
      <c r="J61" s="97"/>
      <c r="K61" s="97"/>
      <c r="L61" s="97"/>
      <c r="M61" s="97"/>
      <c r="N61" s="97"/>
      <c r="O61" s="97"/>
      <c r="P61" s="97"/>
      <c r="Q61" s="97"/>
      <c r="R61" s="97"/>
      <c r="S61" s="97"/>
      <c r="T61" s="97"/>
      <c r="U61" s="97"/>
      <c r="V61" s="97"/>
    </row>
    <row r="62" spans="1:22" x14ac:dyDescent="0.25">
      <c r="A62" s="97"/>
      <c r="B62" s="97"/>
      <c r="C62" s="97"/>
      <c r="D62" s="97"/>
      <c r="E62" s="97"/>
      <c r="F62" s="97"/>
      <c r="G62" s="97"/>
      <c r="H62" s="97"/>
      <c r="I62" s="97"/>
      <c r="J62" s="97"/>
      <c r="K62" s="97"/>
      <c r="L62" s="97"/>
      <c r="M62" s="97"/>
      <c r="N62" s="97"/>
      <c r="O62" s="97"/>
      <c r="P62" s="97"/>
      <c r="Q62" s="97"/>
      <c r="R62" s="97"/>
      <c r="S62" s="97"/>
      <c r="T62" s="97"/>
      <c r="U62" s="97"/>
      <c r="V62" s="97"/>
    </row>
    <row r="63" spans="1:22" x14ac:dyDescent="0.25">
      <c r="A63" s="97"/>
      <c r="B63" s="97"/>
      <c r="C63" s="97"/>
      <c r="D63" s="97"/>
      <c r="E63" s="97"/>
      <c r="F63" s="97"/>
      <c r="G63" s="97"/>
      <c r="H63" s="97"/>
      <c r="I63" s="97"/>
      <c r="J63" s="97"/>
      <c r="K63" s="97"/>
      <c r="L63" s="97"/>
      <c r="M63" s="97"/>
      <c r="N63" s="97"/>
      <c r="O63" s="97"/>
      <c r="P63" s="97"/>
      <c r="Q63" s="97"/>
      <c r="R63" s="97"/>
      <c r="S63" s="97"/>
      <c r="T63" s="97"/>
      <c r="U63" s="97"/>
      <c r="V63" s="97"/>
    </row>
    <row r="64" spans="1:22" x14ac:dyDescent="0.25">
      <c r="A64" s="97"/>
      <c r="B64" s="97"/>
      <c r="C64" s="97"/>
      <c r="D64" s="97"/>
      <c r="E64" s="97"/>
      <c r="F64" s="97"/>
      <c r="G64" s="97"/>
      <c r="H64" s="97"/>
      <c r="I64" s="97"/>
      <c r="J64" s="97"/>
      <c r="K64" s="97"/>
      <c r="L64" s="97"/>
      <c r="M64" s="97"/>
      <c r="N64" s="97"/>
      <c r="O64" s="97"/>
      <c r="P64" s="97"/>
      <c r="Q64" s="97"/>
      <c r="R64" s="97"/>
      <c r="S64" s="97"/>
      <c r="T64" s="97"/>
      <c r="U64" s="97"/>
      <c r="V64" s="97"/>
    </row>
    <row r="65" spans="1:22" x14ac:dyDescent="0.25">
      <c r="A65" s="97"/>
      <c r="B65" s="97"/>
      <c r="C65" s="97"/>
      <c r="D65" s="97"/>
      <c r="E65" s="97"/>
      <c r="F65" s="97"/>
      <c r="G65" s="97"/>
      <c r="H65" s="97"/>
      <c r="I65" s="97"/>
      <c r="J65" s="97"/>
      <c r="K65" s="97"/>
      <c r="L65" s="97"/>
      <c r="M65" s="97"/>
      <c r="N65" s="97"/>
      <c r="O65" s="97"/>
      <c r="P65" s="97"/>
      <c r="Q65" s="97"/>
      <c r="R65" s="97"/>
      <c r="S65" s="97"/>
      <c r="T65" s="97"/>
      <c r="U65" s="97"/>
      <c r="V65" s="97"/>
    </row>
    <row r="66" spans="1:22" x14ac:dyDescent="0.25">
      <c r="A66" s="97"/>
      <c r="B66" s="97"/>
      <c r="C66" s="97"/>
      <c r="D66" s="97"/>
      <c r="E66" s="97"/>
      <c r="F66" s="97"/>
      <c r="G66" s="97"/>
      <c r="H66" s="97"/>
      <c r="I66" s="97"/>
      <c r="J66" s="97"/>
      <c r="K66" s="97"/>
      <c r="L66" s="97"/>
      <c r="M66" s="97"/>
      <c r="N66" s="97"/>
      <c r="O66" s="97"/>
      <c r="P66" s="97"/>
      <c r="Q66" s="97"/>
      <c r="R66" s="97"/>
      <c r="S66" s="97"/>
      <c r="T66" s="97"/>
      <c r="U66" s="97"/>
      <c r="V66" s="97"/>
    </row>
    <row r="67" spans="1:22" x14ac:dyDescent="0.25">
      <c r="A67" s="97"/>
      <c r="B67" s="97"/>
      <c r="C67" s="97"/>
      <c r="D67" s="97"/>
      <c r="E67" s="97"/>
      <c r="F67" s="97"/>
      <c r="G67" s="97"/>
      <c r="H67" s="97"/>
      <c r="I67" s="97"/>
      <c r="J67" s="97"/>
      <c r="K67" s="97"/>
      <c r="L67" s="97"/>
      <c r="M67" s="97"/>
      <c r="N67" s="97"/>
      <c r="O67" s="97"/>
      <c r="P67" s="97"/>
      <c r="Q67" s="97"/>
      <c r="R67" s="97"/>
      <c r="S67" s="97"/>
      <c r="T67" s="97"/>
      <c r="U67" s="97"/>
      <c r="V67" s="97"/>
    </row>
    <row r="68" spans="1:22" x14ac:dyDescent="0.25">
      <c r="A68" s="97"/>
      <c r="B68" s="97"/>
      <c r="C68" s="97"/>
      <c r="D68" s="97"/>
      <c r="E68" s="97"/>
      <c r="F68" s="97"/>
      <c r="G68" s="97"/>
      <c r="H68" s="97"/>
      <c r="I68" s="97"/>
      <c r="J68" s="97"/>
      <c r="K68" s="97"/>
      <c r="L68" s="97"/>
      <c r="M68" s="97"/>
      <c r="N68" s="97"/>
      <c r="O68" s="97"/>
      <c r="P68" s="97"/>
      <c r="Q68" s="97"/>
      <c r="R68" s="97"/>
      <c r="S68" s="97"/>
      <c r="T68" s="97"/>
      <c r="U68" s="97"/>
      <c r="V68" s="97"/>
    </row>
    <row r="69" spans="1:22" x14ac:dyDescent="0.25">
      <c r="A69" s="97"/>
      <c r="B69" s="97"/>
      <c r="C69" s="97"/>
      <c r="D69" s="97"/>
      <c r="E69" s="97"/>
      <c r="F69" s="97"/>
      <c r="G69" s="97"/>
      <c r="H69" s="97"/>
      <c r="I69" s="97"/>
      <c r="J69" s="97"/>
      <c r="K69" s="97"/>
      <c r="L69" s="97"/>
      <c r="M69" s="97"/>
      <c r="N69" s="97"/>
      <c r="O69" s="97"/>
      <c r="P69" s="97"/>
      <c r="Q69" s="97"/>
      <c r="R69" s="97"/>
      <c r="S69" s="97"/>
      <c r="T69" s="97"/>
      <c r="U69" s="97"/>
      <c r="V69" s="97"/>
    </row>
    <row r="70" spans="1:22" x14ac:dyDescent="0.25">
      <c r="A70" s="97"/>
      <c r="B70" s="97"/>
      <c r="C70" s="97"/>
      <c r="D70" s="97"/>
      <c r="E70" s="97"/>
      <c r="F70" s="97"/>
      <c r="G70" s="97"/>
      <c r="H70" s="97"/>
      <c r="I70" s="97"/>
      <c r="J70" s="97"/>
      <c r="K70" s="97"/>
      <c r="L70" s="97"/>
      <c r="M70" s="97"/>
      <c r="N70" s="97"/>
      <c r="O70" s="97"/>
      <c r="P70" s="97"/>
      <c r="Q70" s="97"/>
      <c r="R70" s="97"/>
      <c r="S70" s="97"/>
      <c r="T70" s="97"/>
      <c r="U70" s="97"/>
      <c r="V70" s="97"/>
    </row>
    <row r="71" spans="1:22" x14ac:dyDescent="0.25">
      <c r="A71" s="97"/>
      <c r="B71" s="97"/>
      <c r="C71" s="97"/>
      <c r="D71" s="97"/>
      <c r="E71" s="97"/>
      <c r="F71" s="97"/>
      <c r="G71" s="97"/>
      <c r="H71" s="97"/>
      <c r="I71" s="97"/>
      <c r="J71" s="97"/>
      <c r="K71" s="97"/>
      <c r="L71" s="97"/>
      <c r="M71" s="97"/>
      <c r="N71" s="97"/>
      <c r="O71" s="97"/>
      <c r="P71" s="97"/>
      <c r="Q71" s="97"/>
      <c r="R71" s="97"/>
      <c r="S71" s="97"/>
      <c r="T71" s="97"/>
      <c r="U71" s="97"/>
      <c r="V71" s="97"/>
    </row>
    <row r="72" spans="1:22" x14ac:dyDescent="0.25">
      <c r="A72" s="97"/>
      <c r="B72" s="97"/>
      <c r="C72" s="97"/>
      <c r="D72" s="97"/>
      <c r="E72" s="97"/>
      <c r="F72" s="97"/>
      <c r="G72" s="97"/>
      <c r="H72" s="97"/>
      <c r="I72" s="97"/>
      <c r="J72" s="97"/>
      <c r="K72" s="97"/>
      <c r="L72" s="97"/>
      <c r="M72" s="97"/>
      <c r="N72" s="97"/>
      <c r="O72" s="97"/>
      <c r="P72" s="97"/>
      <c r="Q72" s="97"/>
      <c r="R72" s="97"/>
      <c r="S72" s="97"/>
      <c r="T72" s="97"/>
      <c r="U72" s="97"/>
      <c r="V72" s="97"/>
    </row>
    <row r="73" spans="1:22" x14ac:dyDescent="0.25">
      <c r="A73" s="97"/>
      <c r="B73" s="97"/>
      <c r="C73" s="97"/>
      <c r="D73" s="97"/>
      <c r="E73" s="97"/>
      <c r="F73" s="97"/>
      <c r="G73" s="97"/>
      <c r="H73" s="97"/>
      <c r="I73" s="97"/>
      <c r="J73" s="97"/>
      <c r="K73" s="97"/>
      <c r="L73" s="97"/>
      <c r="M73" s="97"/>
      <c r="N73" s="97"/>
      <c r="O73" s="97"/>
      <c r="P73" s="97"/>
      <c r="Q73" s="97"/>
      <c r="R73" s="97"/>
      <c r="S73" s="97"/>
      <c r="T73" s="97"/>
      <c r="U73" s="97"/>
      <c r="V73" s="97"/>
    </row>
    <row r="74" spans="1:22" x14ac:dyDescent="0.25">
      <c r="A74" s="97"/>
      <c r="B74" s="97"/>
      <c r="C74" s="97"/>
      <c r="D74" s="97"/>
      <c r="E74" s="97"/>
      <c r="F74" s="97"/>
      <c r="G74" s="97"/>
      <c r="H74" s="97"/>
      <c r="I74" s="97"/>
      <c r="J74" s="97"/>
      <c r="K74" s="97"/>
      <c r="L74" s="97"/>
      <c r="M74" s="97"/>
      <c r="N74" s="97"/>
      <c r="O74" s="97"/>
      <c r="P74" s="97"/>
      <c r="Q74" s="97"/>
      <c r="R74" s="97"/>
      <c r="S74" s="97"/>
      <c r="T74" s="97"/>
      <c r="U74" s="97"/>
      <c r="V74" s="97"/>
    </row>
    <row r="75" spans="1:22" x14ac:dyDescent="0.25">
      <c r="A75" s="97"/>
      <c r="B75" s="97"/>
      <c r="C75" s="97"/>
      <c r="D75" s="97"/>
      <c r="E75" s="97"/>
      <c r="F75" s="97"/>
      <c r="G75" s="97"/>
      <c r="H75" s="97"/>
      <c r="I75" s="97"/>
      <c r="J75" s="97"/>
      <c r="K75" s="97"/>
      <c r="L75" s="97"/>
      <c r="M75" s="97"/>
      <c r="N75" s="97"/>
      <c r="O75" s="97"/>
      <c r="P75" s="97"/>
      <c r="Q75" s="97"/>
      <c r="R75" s="97"/>
      <c r="S75" s="97"/>
      <c r="T75" s="97"/>
      <c r="U75" s="97"/>
      <c r="V75" s="97"/>
    </row>
    <row r="76" spans="1:22" x14ac:dyDescent="0.25">
      <c r="A76" s="97"/>
      <c r="B76" s="97"/>
      <c r="C76" s="97"/>
      <c r="D76" s="97"/>
      <c r="E76" s="97"/>
      <c r="F76" s="97"/>
      <c r="G76" s="97"/>
      <c r="H76" s="97"/>
      <c r="I76" s="97"/>
      <c r="J76" s="97"/>
      <c r="K76" s="97"/>
      <c r="L76" s="97"/>
      <c r="M76" s="97"/>
      <c r="N76" s="97"/>
      <c r="O76" s="97"/>
      <c r="P76" s="97"/>
      <c r="Q76" s="97"/>
      <c r="R76" s="97"/>
      <c r="S76" s="97"/>
      <c r="T76" s="97"/>
      <c r="U76" s="97"/>
      <c r="V76" s="97"/>
    </row>
    <row r="77" spans="1:22" x14ac:dyDescent="0.25">
      <c r="A77" s="97"/>
      <c r="B77" s="97"/>
      <c r="C77" s="97"/>
      <c r="D77" s="97"/>
      <c r="E77" s="97"/>
      <c r="F77" s="97"/>
      <c r="G77" s="97"/>
      <c r="H77" s="97"/>
      <c r="I77" s="97"/>
      <c r="J77" s="97"/>
      <c r="K77" s="97"/>
      <c r="L77" s="97"/>
      <c r="M77" s="97"/>
      <c r="N77" s="97"/>
      <c r="O77" s="97"/>
      <c r="P77" s="97"/>
      <c r="Q77" s="97"/>
      <c r="R77" s="97"/>
      <c r="S77" s="97"/>
      <c r="T77" s="97"/>
      <c r="U77" s="97"/>
      <c r="V77" s="97"/>
    </row>
    <row r="78" spans="1:22" x14ac:dyDescent="0.25">
      <c r="A78" s="97"/>
      <c r="B78" s="97"/>
      <c r="C78" s="97"/>
      <c r="D78" s="97"/>
      <c r="E78" s="97"/>
      <c r="F78" s="97"/>
      <c r="G78" s="97"/>
      <c r="H78" s="97"/>
      <c r="I78" s="97"/>
      <c r="J78" s="97"/>
      <c r="K78" s="97"/>
      <c r="L78" s="97"/>
      <c r="M78" s="97"/>
      <c r="N78" s="97"/>
      <c r="O78" s="97"/>
      <c r="P78" s="97"/>
      <c r="Q78" s="97"/>
      <c r="R78" s="97"/>
      <c r="S78" s="97"/>
      <c r="T78" s="97"/>
      <c r="U78" s="97"/>
      <c r="V78" s="97"/>
    </row>
    <row r="79" spans="1:22" x14ac:dyDescent="0.25">
      <c r="A79" s="97"/>
      <c r="B79" s="97"/>
      <c r="C79" s="97"/>
      <c r="D79" s="97"/>
      <c r="E79" s="97"/>
      <c r="F79" s="97"/>
      <c r="G79" s="97"/>
      <c r="H79" s="97"/>
      <c r="I79" s="97"/>
      <c r="J79" s="97"/>
      <c r="K79" s="97"/>
      <c r="L79" s="97"/>
      <c r="M79" s="97"/>
      <c r="N79" s="97"/>
      <c r="O79" s="97"/>
      <c r="P79" s="97"/>
      <c r="Q79" s="97"/>
      <c r="R79" s="97"/>
      <c r="S79" s="97"/>
      <c r="T79" s="97"/>
      <c r="U79" s="97"/>
      <c r="V79" s="97"/>
    </row>
    <row r="80" spans="1:22" x14ac:dyDescent="0.25">
      <c r="A80" s="97"/>
      <c r="B80" s="97"/>
      <c r="C80" s="97"/>
      <c r="D80" s="97"/>
      <c r="E80" s="97"/>
      <c r="F80" s="97"/>
      <c r="G80" s="97"/>
      <c r="H80" s="97"/>
      <c r="I80" s="97"/>
      <c r="J80" s="97"/>
      <c r="K80" s="97"/>
      <c r="L80" s="97"/>
      <c r="M80" s="97"/>
      <c r="N80" s="97"/>
      <c r="O80" s="97"/>
      <c r="P80" s="97"/>
      <c r="Q80" s="97"/>
      <c r="R80" s="97"/>
      <c r="S80" s="97"/>
      <c r="T80" s="97"/>
      <c r="U80" s="97"/>
      <c r="V80" s="97"/>
    </row>
    <row r="81" spans="1:22" x14ac:dyDescent="0.25">
      <c r="A81" s="97"/>
      <c r="B81" s="97"/>
      <c r="C81" s="97"/>
      <c r="D81" s="97"/>
      <c r="E81" s="97"/>
      <c r="F81" s="97"/>
      <c r="G81" s="97"/>
      <c r="H81" s="97"/>
      <c r="I81" s="97"/>
      <c r="J81" s="97"/>
      <c r="K81" s="97"/>
      <c r="L81" s="97"/>
      <c r="M81" s="97"/>
      <c r="N81" s="97"/>
      <c r="O81" s="97"/>
      <c r="P81" s="97"/>
      <c r="Q81" s="97"/>
      <c r="R81" s="97"/>
      <c r="S81" s="97"/>
      <c r="T81" s="97"/>
      <c r="U81" s="97"/>
      <c r="V81" s="97"/>
    </row>
    <row r="82" spans="1:22" x14ac:dyDescent="0.25">
      <c r="A82" s="97"/>
      <c r="B82" s="97"/>
      <c r="C82" s="97"/>
      <c r="D82" s="97"/>
      <c r="E82" s="97"/>
      <c r="F82" s="97"/>
      <c r="G82" s="97"/>
      <c r="H82" s="97"/>
      <c r="I82" s="97"/>
      <c r="J82" s="97"/>
      <c r="K82" s="97"/>
      <c r="L82" s="97"/>
      <c r="M82" s="97"/>
      <c r="N82" s="97"/>
      <c r="O82" s="97"/>
      <c r="P82" s="97"/>
      <c r="Q82" s="97"/>
      <c r="R82" s="97"/>
      <c r="S82" s="97"/>
      <c r="T82" s="97"/>
      <c r="U82" s="97"/>
      <c r="V82" s="97"/>
    </row>
    <row r="83" spans="1:22" x14ac:dyDescent="0.25">
      <c r="A83" s="97"/>
      <c r="B83" s="97"/>
      <c r="C83" s="97"/>
      <c r="D83" s="97"/>
      <c r="E83" s="97"/>
      <c r="F83" s="97"/>
      <c r="G83" s="97"/>
      <c r="H83" s="97"/>
      <c r="I83" s="97"/>
      <c r="J83" s="97"/>
      <c r="K83" s="97"/>
      <c r="L83" s="97"/>
      <c r="M83" s="97"/>
      <c r="N83" s="97"/>
      <c r="O83" s="97"/>
      <c r="P83" s="97"/>
      <c r="Q83" s="97"/>
      <c r="R83" s="97"/>
      <c r="S83" s="97"/>
      <c r="T83" s="97"/>
      <c r="U83" s="97"/>
      <c r="V83" s="97"/>
    </row>
    <row r="84" spans="1:22" x14ac:dyDescent="0.25">
      <c r="A84" s="97"/>
      <c r="B84" s="97"/>
      <c r="C84" s="97"/>
      <c r="D84" s="97"/>
      <c r="E84" s="97"/>
      <c r="F84" s="97"/>
      <c r="G84" s="97"/>
      <c r="H84" s="97"/>
      <c r="I84" s="97"/>
      <c r="J84" s="97"/>
      <c r="K84" s="97"/>
      <c r="L84" s="97"/>
      <c r="M84" s="97"/>
      <c r="N84" s="97"/>
      <c r="O84" s="97"/>
      <c r="P84" s="97"/>
      <c r="Q84" s="97"/>
      <c r="R84" s="97"/>
      <c r="S84" s="97"/>
      <c r="T84" s="97"/>
      <c r="U84" s="97"/>
      <c r="V84" s="97"/>
    </row>
    <row r="85" spans="1:22" x14ac:dyDescent="0.25">
      <c r="A85" s="97"/>
      <c r="B85" s="97"/>
      <c r="C85" s="97"/>
      <c r="D85" s="97"/>
      <c r="E85" s="97"/>
      <c r="F85" s="97"/>
      <c r="G85" s="97"/>
      <c r="H85" s="97"/>
      <c r="I85" s="97"/>
      <c r="J85" s="97"/>
      <c r="K85" s="97"/>
      <c r="L85" s="97"/>
      <c r="M85" s="97"/>
      <c r="N85" s="97"/>
      <c r="O85" s="97"/>
      <c r="P85" s="97"/>
      <c r="Q85" s="97"/>
      <c r="R85" s="97"/>
      <c r="S85" s="97"/>
      <c r="T85" s="97"/>
      <c r="U85" s="97"/>
      <c r="V85" s="97"/>
    </row>
    <row r="86" spans="1:22" x14ac:dyDescent="0.25">
      <c r="A86" s="97"/>
      <c r="B86" s="97"/>
      <c r="C86" s="97"/>
      <c r="D86" s="97"/>
      <c r="E86" s="97"/>
      <c r="F86" s="97"/>
      <c r="G86" s="97"/>
      <c r="H86" s="97"/>
      <c r="I86" s="97"/>
      <c r="J86" s="97"/>
      <c r="K86" s="97"/>
      <c r="L86" s="97"/>
      <c r="M86" s="97"/>
      <c r="N86" s="97"/>
      <c r="O86" s="97"/>
      <c r="P86" s="97"/>
      <c r="Q86" s="97"/>
      <c r="R86" s="97"/>
      <c r="S86" s="97"/>
      <c r="T86" s="97"/>
      <c r="U86" s="97"/>
      <c r="V86" s="97"/>
    </row>
    <row r="87" spans="1:22" x14ac:dyDescent="0.25">
      <c r="A87" s="97"/>
      <c r="B87" s="97"/>
      <c r="C87" s="97"/>
      <c r="D87" s="97"/>
      <c r="E87" s="97"/>
      <c r="F87" s="97"/>
      <c r="G87" s="97"/>
      <c r="H87" s="97"/>
      <c r="I87" s="97"/>
      <c r="J87" s="97"/>
      <c r="K87" s="97"/>
      <c r="L87" s="97"/>
      <c r="M87" s="97"/>
      <c r="N87" s="97"/>
      <c r="O87" s="97"/>
      <c r="P87" s="97"/>
      <c r="Q87" s="97"/>
      <c r="R87" s="97"/>
      <c r="S87" s="97"/>
      <c r="T87" s="97"/>
      <c r="U87" s="97"/>
      <c r="V87" s="97"/>
    </row>
    <row r="88" spans="1:22" x14ac:dyDescent="0.25">
      <c r="A88" s="97"/>
      <c r="B88" s="97"/>
      <c r="C88" s="97"/>
      <c r="D88" s="97"/>
      <c r="E88" s="97"/>
      <c r="F88" s="97"/>
      <c r="G88" s="97"/>
      <c r="H88" s="97"/>
      <c r="I88" s="97"/>
      <c r="J88" s="97"/>
      <c r="K88" s="97"/>
      <c r="L88" s="97"/>
      <c r="M88" s="97"/>
      <c r="N88" s="97"/>
      <c r="O88" s="97"/>
      <c r="P88" s="97"/>
      <c r="Q88" s="97"/>
      <c r="R88" s="97"/>
      <c r="S88" s="97"/>
      <c r="T88" s="97"/>
      <c r="U88" s="97"/>
      <c r="V88" s="97"/>
    </row>
    <row r="89" spans="1:22" x14ac:dyDescent="0.25">
      <c r="A89" s="97"/>
      <c r="B89" s="97"/>
      <c r="C89" s="97"/>
      <c r="D89" s="97"/>
      <c r="E89" s="97"/>
      <c r="F89" s="97"/>
      <c r="G89" s="97"/>
      <c r="H89" s="97"/>
      <c r="I89" s="97"/>
      <c r="J89" s="97"/>
      <c r="K89" s="97"/>
      <c r="L89" s="97"/>
      <c r="M89" s="97"/>
      <c r="N89" s="97"/>
      <c r="O89" s="97"/>
      <c r="P89" s="97"/>
      <c r="Q89" s="97"/>
      <c r="R89" s="97"/>
      <c r="S89" s="97"/>
      <c r="T89" s="97"/>
      <c r="U89" s="97"/>
      <c r="V89" s="97"/>
    </row>
    <row r="90" spans="1:22" x14ac:dyDescent="0.25">
      <c r="A90" s="97"/>
      <c r="B90" s="97"/>
      <c r="C90" s="97"/>
      <c r="D90" s="97"/>
      <c r="E90" s="97"/>
      <c r="F90" s="97"/>
      <c r="G90" s="97"/>
      <c r="H90" s="97"/>
      <c r="I90" s="97"/>
      <c r="J90" s="97"/>
      <c r="K90" s="97"/>
      <c r="L90" s="97"/>
      <c r="M90" s="97"/>
      <c r="N90" s="97"/>
      <c r="O90" s="97"/>
      <c r="P90" s="97"/>
      <c r="Q90" s="97"/>
      <c r="R90" s="97"/>
      <c r="S90" s="97"/>
      <c r="T90" s="97"/>
      <c r="U90" s="97"/>
      <c r="V90" s="97"/>
    </row>
    <row r="91" spans="1:22" x14ac:dyDescent="0.25">
      <c r="A91" s="97"/>
      <c r="B91" s="97"/>
      <c r="C91" s="97"/>
      <c r="D91" s="97"/>
      <c r="E91" s="97"/>
      <c r="F91" s="97"/>
      <c r="G91" s="97"/>
      <c r="H91" s="97"/>
      <c r="I91" s="97"/>
      <c r="J91" s="97"/>
      <c r="K91" s="97"/>
      <c r="L91" s="97"/>
      <c r="M91" s="97"/>
      <c r="N91" s="97"/>
      <c r="O91" s="97"/>
      <c r="P91" s="97"/>
      <c r="Q91" s="97"/>
      <c r="R91" s="97"/>
      <c r="S91" s="97"/>
      <c r="T91" s="97"/>
      <c r="U91" s="97"/>
      <c r="V91" s="97"/>
    </row>
    <row r="92" spans="1:22" x14ac:dyDescent="0.25">
      <c r="A92" s="97"/>
      <c r="B92" s="97"/>
      <c r="C92" s="97"/>
      <c r="D92" s="97"/>
      <c r="E92" s="97"/>
      <c r="F92" s="97"/>
      <c r="G92" s="97"/>
      <c r="H92" s="97"/>
      <c r="I92" s="97"/>
      <c r="J92" s="97"/>
      <c r="K92" s="97"/>
      <c r="L92" s="97"/>
      <c r="M92" s="97"/>
      <c r="N92" s="97"/>
      <c r="O92" s="97"/>
      <c r="P92" s="97"/>
      <c r="Q92" s="97"/>
      <c r="R92" s="97"/>
      <c r="S92" s="97"/>
      <c r="T92" s="97"/>
      <c r="U92" s="97"/>
      <c r="V92" s="97"/>
    </row>
    <row r="93" spans="1:22" x14ac:dyDescent="0.25">
      <c r="A93" s="97"/>
      <c r="B93" s="97"/>
      <c r="C93" s="97"/>
      <c r="D93" s="97"/>
      <c r="E93" s="97"/>
      <c r="F93" s="97"/>
      <c r="G93" s="97"/>
      <c r="H93" s="97"/>
      <c r="I93" s="97"/>
      <c r="J93" s="97"/>
      <c r="K93" s="97"/>
      <c r="L93" s="97"/>
      <c r="M93" s="97"/>
      <c r="N93" s="97"/>
      <c r="O93" s="97"/>
      <c r="P93" s="97"/>
      <c r="Q93" s="97"/>
      <c r="R93" s="97"/>
      <c r="S93" s="97"/>
      <c r="T93" s="97"/>
      <c r="U93" s="97"/>
      <c r="V93" s="97"/>
    </row>
    <row r="94" spans="1:22" x14ac:dyDescent="0.25">
      <c r="A94" s="97"/>
      <c r="B94" s="97"/>
      <c r="C94" s="97"/>
      <c r="D94" s="97"/>
      <c r="E94" s="97"/>
      <c r="F94" s="97"/>
      <c r="G94" s="97"/>
      <c r="H94" s="97"/>
      <c r="I94" s="97"/>
      <c r="J94" s="97"/>
      <c r="K94" s="97"/>
      <c r="L94" s="97"/>
      <c r="M94" s="97"/>
      <c r="N94" s="97"/>
      <c r="O94" s="97"/>
      <c r="P94" s="97"/>
      <c r="Q94" s="97"/>
      <c r="R94" s="97"/>
      <c r="S94" s="97"/>
      <c r="T94" s="97"/>
      <c r="U94" s="97"/>
      <c r="V94" s="97"/>
    </row>
    <row r="95" spans="1:22" x14ac:dyDescent="0.25">
      <c r="A95" s="97"/>
      <c r="B95" s="97"/>
      <c r="C95" s="97"/>
      <c r="D95" s="97"/>
      <c r="E95" s="97"/>
      <c r="F95" s="97"/>
      <c r="G95" s="97"/>
      <c r="H95" s="97"/>
      <c r="I95" s="97"/>
      <c r="J95" s="97"/>
      <c r="K95" s="97"/>
      <c r="L95" s="97"/>
      <c r="M95" s="97"/>
      <c r="N95" s="97"/>
      <c r="O95" s="97"/>
      <c r="P95" s="97"/>
      <c r="Q95" s="97"/>
      <c r="R95" s="97"/>
      <c r="S95" s="97"/>
      <c r="T95" s="97"/>
      <c r="U95" s="97"/>
      <c r="V95" s="97"/>
    </row>
    <row r="96" spans="1:22" x14ac:dyDescent="0.25">
      <c r="A96" s="97"/>
      <c r="B96" s="97"/>
      <c r="C96" s="97"/>
      <c r="D96" s="97"/>
      <c r="E96" s="97"/>
      <c r="F96" s="97"/>
      <c r="G96" s="97"/>
      <c r="H96" s="97"/>
      <c r="I96" s="97"/>
      <c r="J96" s="97"/>
      <c r="K96" s="97"/>
      <c r="L96" s="97"/>
      <c r="M96" s="97"/>
      <c r="N96" s="97"/>
      <c r="O96" s="97"/>
      <c r="P96" s="97"/>
      <c r="Q96" s="97"/>
      <c r="R96" s="97"/>
      <c r="S96" s="97"/>
      <c r="T96" s="97"/>
      <c r="U96" s="97"/>
      <c r="V96" s="97"/>
    </row>
    <row r="97" spans="1:22" x14ac:dyDescent="0.25">
      <c r="A97" s="97"/>
      <c r="B97" s="97"/>
      <c r="C97" s="97"/>
      <c r="D97" s="97"/>
      <c r="E97" s="97"/>
      <c r="F97" s="97"/>
      <c r="G97" s="97"/>
      <c r="H97" s="97"/>
      <c r="I97" s="97"/>
      <c r="J97" s="97"/>
      <c r="K97" s="97"/>
      <c r="L97" s="97"/>
      <c r="M97" s="97"/>
      <c r="N97" s="97"/>
      <c r="O97" s="97"/>
      <c r="P97" s="97"/>
      <c r="Q97" s="97"/>
      <c r="R97" s="97"/>
      <c r="S97" s="97"/>
      <c r="T97" s="97"/>
      <c r="U97" s="97"/>
      <c r="V97" s="97"/>
    </row>
    <row r="98" spans="1:22" x14ac:dyDescent="0.25">
      <c r="A98" s="97"/>
      <c r="B98" s="97"/>
      <c r="C98" s="97"/>
      <c r="D98" s="97"/>
      <c r="E98" s="97"/>
      <c r="F98" s="97"/>
      <c r="G98" s="97"/>
      <c r="H98" s="97"/>
      <c r="I98" s="97"/>
      <c r="J98" s="97"/>
      <c r="K98" s="97"/>
      <c r="L98" s="97"/>
      <c r="M98" s="97"/>
      <c r="N98" s="97"/>
      <c r="O98" s="97"/>
      <c r="P98" s="97"/>
      <c r="Q98" s="97"/>
      <c r="R98" s="97"/>
      <c r="S98" s="97"/>
      <c r="T98" s="97"/>
      <c r="U98" s="97"/>
      <c r="V98" s="97"/>
    </row>
    <row r="99" spans="1:22" x14ac:dyDescent="0.25">
      <c r="A99" s="97"/>
      <c r="B99" s="97"/>
      <c r="C99" s="97"/>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71" customFormat="1" ht="18.75" customHeight="1" x14ac:dyDescent="0.2">
      <c r="A1" s="80"/>
      <c r="H1" s="102"/>
      <c r="J1" s="102"/>
      <c r="M1" s="102"/>
      <c r="S1" s="81" t="s">
        <v>66</v>
      </c>
    </row>
    <row r="2" spans="1:28" s="71" customFormat="1" ht="18.75" customHeight="1" x14ac:dyDescent="0.3">
      <c r="A2" s="80"/>
      <c r="H2" s="102"/>
      <c r="J2" s="102"/>
      <c r="M2" s="102"/>
      <c r="S2" s="82" t="s">
        <v>9</v>
      </c>
    </row>
    <row r="3" spans="1:28" s="71" customFormat="1" ht="18.75" x14ac:dyDescent="0.3">
      <c r="H3" s="102"/>
      <c r="J3" s="102"/>
      <c r="M3" s="102"/>
      <c r="S3" s="82" t="str">
        <f>'1. паспорт местоположение'!C3</f>
        <v>от «05» мая 2016 г. №380</v>
      </c>
    </row>
    <row r="4" spans="1:28" s="71" customFormat="1" ht="18.75" customHeight="1" x14ac:dyDescent="0.2">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row>
    <row r="5" spans="1:28" s="71" customFormat="1" ht="15.75" x14ac:dyDescent="0.2">
      <c r="A5" s="83"/>
      <c r="H5" s="102"/>
      <c r="J5" s="102"/>
      <c r="M5" s="102"/>
    </row>
    <row r="6" spans="1:28" s="71" customFormat="1" ht="18.75" x14ac:dyDescent="0.2">
      <c r="A6" s="368" t="s">
        <v>8</v>
      </c>
      <c r="B6" s="368"/>
      <c r="C6" s="368"/>
      <c r="D6" s="368"/>
      <c r="E6" s="368"/>
      <c r="F6" s="368"/>
      <c r="G6" s="368"/>
      <c r="H6" s="368"/>
      <c r="I6" s="368"/>
      <c r="J6" s="368"/>
      <c r="K6" s="368"/>
      <c r="L6" s="368"/>
      <c r="M6" s="368"/>
      <c r="N6" s="368"/>
      <c r="O6" s="368"/>
      <c r="P6" s="368"/>
      <c r="Q6" s="368"/>
      <c r="R6" s="368"/>
      <c r="S6" s="368"/>
      <c r="T6" s="70"/>
      <c r="U6" s="70"/>
      <c r="V6" s="70"/>
      <c r="W6" s="70"/>
      <c r="X6" s="70"/>
      <c r="Y6" s="70"/>
      <c r="Z6" s="70"/>
      <c r="AA6" s="70"/>
      <c r="AB6" s="70"/>
    </row>
    <row r="7" spans="1:28" s="71" customFormat="1" ht="18.75" x14ac:dyDescent="0.2">
      <c r="A7" s="368"/>
      <c r="B7" s="368"/>
      <c r="C7" s="368"/>
      <c r="D7" s="368"/>
      <c r="E7" s="368"/>
      <c r="F7" s="368"/>
      <c r="G7" s="368"/>
      <c r="H7" s="368"/>
      <c r="I7" s="368"/>
      <c r="J7" s="368"/>
      <c r="K7" s="368"/>
      <c r="L7" s="368"/>
      <c r="M7" s="368"/>
      <c r="N7" s="368"/>
      <c r="O7" s="368"/>
      <c r="P7" s="368"/>
      <c r="Q7" s="368"/>
      <c r="R7" s="368"/>
      <c r="S7" s="368"/>
      <c r="T7" s="70"/>
      <c r="U7" s="70"/>
      <c r="V7" s="70"/>
      <c r="W7" s="70"/>
      <c r="X7" s="70"/>
      <c r="Y7" s="70"/>
      <c r="Z7" s="70"/>
      <c r="AA7" s="70"/>
      <c r="AB7" s="70"/>
    </row>
    <row r="8" spans="1:28" s="71"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70"/>
      <c r="U8" s="70"/>
      <c r="V8" s="70"/>
      <c r="W8" s="70"/>
      <c r="X8" s="70"/>
      <c r="Y8" s="70"/>
      <c r="Z8" s="70"/>
      <c r="AA8" s="70"/>
      <c r="AB8" s="70"/>
    </row>
    <row r="9" spans="1:28" s="71" customFormat="1" ht="18.75" x14ac:dyDescent="0.2">
      <c r="A9" s="370" t="s">
        <v>7</v>
      </c>
      <c r="B9" s="370"/>
      <c r="C9" s="370"/>
      <c r="D9" s="370"/>
      <c r="E9" s="370"/>
      <c r="F9" s="370"/>
      <c r="G9" s="370"/>
      <c r="H9" s="370"/>
      <c r="I9" s="370"/>
      <c r="J9" s="370"/>
      <c r="K9" s="370"/>
      <c r="L9" s="370"/>
      <c r="M9" s="370"/>
      <c r="N9" s="370"/>
      <c r="O9" s="370"/>
      <c r="P9" s="370"/>
      <c r="Q9" s="370"/>
      <c r="R9" s="370"/>
      <c r="S9" s="370"/>
      <c r="T9" s="70"/>
      <c r="U9" s="70"/>
      <c r="V9" s="70"/>
      <c r="W9" s="70"/>
      <c r="X9" s="70"/>
      <c r="Y9" s="70"/>
      <c r="Z9" s="70"/>
      <c r="AA9" s="70"/>
      <c r="AB9" s="70"/>
    </row>
    <row r="10" spans="1:28" s="71" customFormat="1" ht="18.75" x14ac:dyDescent="0.2">
      <c r="A10" s="368"/>
      <c r="B10" s="368"/>
      <c r="C10" s="368"/>
      <c r="D10" s="368"/>
      <c r="E10" s="368"/>
      <c r="F10" s="368"/>
      <c r="G10" s="368"/>
      <c r="H10" s="368"/>
      <c r="I10" s="368"/>
      <c r="J10" s="368"/>
      <c r="K10" s="368"/>
      <c r="L10" s="368"/>
      <c r="M10" s="368"/>
      <c r="N10" s="368"/>
      <c r="O10" s="368"/>
      <c r="P10" s="368"/>
      <c r="Q10" s="368"/>
      <c r="R10" s="368"/>
      <c r="S10" s="368"/>
      <c r="T10" s="70"/>
      <c r="U10" s="70"/>
      <c r="V10" s="70"/>
      <c r="W10" s="70"/>
      <c r="X10" s="70"/>
      <c r="Y10" s="70"/>
      <c r="Z10" s="70"/>
      <c r="AA10" s="70"/>
      <c r="AB10" s="70"/>
    </row>
    <row r="11" spans="1:28" s="71" customFormat="1" ht="18.75" x14ac:dyDescent="0.2">
      <c r="A11" s="380" t="str">
        <f>'1. паспорт местоположение'!A12:C12</f>
        <v>M_NS3400.VL.0020</v>
      </c>
      <c r="B11" s="380"/>
      <c r="C11" s="380"/>
      <c r="D11" s="380"/>
      <c r="E11" s="380"/>
      <c r="F11" s="380"/>
      <c r="G11" s="380"/>
      <c r="H11" s="380"/>
      <c r="I11" s="380"/>
      <c r="J11" s="380"/>
      <c r="K11" s="380"/>
      <c r="L11" s="380"/>
      <c r="M11" s="380"/>
      <c r="N11" s="380"/>
      <c r="O11" s="380"/>
      <c r="P11" s="380"/>
      <c r="Q11" s="380"/>
      <c r="R11" s="380"/>
      <c r="S11" s="380"/>
      <c r="T11" s="70"/>
      <c r="U11" s="70"/>
      <c r="V11" s="70"/>
      <c r="W11" s="70"/>
      <c r="X11" s="70"/>
      <c r="Y11" s="70"/>
      <c r="Z11" s="70"/>
      <c r="AA11" s="70"/>
      <c r="AB11" s="70"/>
    </row>
    <row r="12" spans="1:28" s="71" customFormat="1" ht="18.75" x14ac:dyDescent="0.2">
      <c r="A12" s="370" t="s">
        <v>6</v>
      </c>
      <c r="B12" s="370"/>
      <c r="C12" s="370"/>
      <c r="D12" s="370"/>
      <c r="E12" s="370"/>
      <c r="F12" s="370"/>
      <c r="G12" s="370"/>
      <c r="H12" s="370"/>
      <c r="I12" s="370"/>
      <c r="J12" s="370"/>
      <c r="K12" s="370"/>
      <c r="L12" s="370"/>
      <c r="M12" s="370"/>
      <c r="N12" s="370"/>
      <c r="O12" s="370"/>
      <c r="P12" s="370"/>
      <c r="Q12" s="370"/>
      <c r="R12" s="370"/>
      <c r="S12" s="370"/>
      <c r="T12" s="70"/>
      <c r="U12" s="70"/>
      <c r="V12" s="70"/>
      <c r="W12" s="70"/>
      <c r="X12" s="70"/>
      <c r="Y12" s="70"/>
      <c r="Z12" s="70"/>
      <c r="AA12" s="70"/>
      <c r="AB12" s="70"/>
    </row>
    <row r="13" spans="1:28" s="87"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55"/>
      <c r="U13" s="155"/>
      <c r="V13" s="155"/>
      <c r="W13" s="155"/>
      <c r="X13" s="155"/>
      <c r="Y13" s="155"/>
      <c r="Z13" s="155"/>
      <c r="AA13" s="155"/>
      <c r="AB13" s="155"/>
    </row>
    <row r="14" spans="1:28" s="88" customFormat="1" ht="18" customHeight="1" x14ac:dyDescent="0.2">
      <c r="A14" s="380"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80"/>
      <c r="C14" s="380"/>
      <c r="D14" s="380"/>
      <c r="E14" s="380"/>
      <c r="F14" s="380"/>
      <c r="G14" s="380"/>
      <c r="H14" s="380"/>
      <c r="I14" s="380"/>
      <c r="J14" s="380"/>
      <c r="K14" s="380"/>
      <c r="L14" s="380"/>
      <c r="M14" s="380"/>
      <c r="N14" s="380"/>
      <c r="O14" s="380"/>
      <c r="P14" s="380"/>
      <c r="Q14" s="380"/>
      <c r="R14" s="380"/>
      <c r="S14" s="380"/>
      <c r="T14" s="69"/>
      <c r="U14" s="69"/>
      <c r="V14" s="69"/>
      <c r="W14" s="69"/>
      <c r="X14" s="69"/>
      <c r="Y14" s="69"/>
      <c r="Z14" s="69"/>
      <c r="AA14" s="69"/>
      <c r="AB14" s="69"/>
    </row>
    <row r="15" spans="1:28" s="88" customFormat="1" ht="15" customHeight="1" x14ac:dyDescent="0.2">
      <c r="A15" s="370" t="s">
        <v>5</v>
      </c>
      <c r="B15" s="370"/>
      <c r="C15" s="370"/>
      <c r="D15" s="370"/>
      <c r="E15" s="370"/>
      <c r="F15" s="370"/>
      <c r="G15" s="370"/>
      <c r="H15" s="370"/>
      <c r="I15" s="370"/>
      <c r="J15" s="370"/>
      <c r="K15" s="370"/>
      <c r="L15" s="370"/>
      <c r="M15" s="370"/>
      <c r="N15" s="370"/>
      <c r="O15" s="370"/>
      <c r="P15" s="370"/>
      <c r="Q15" s="370"/>
      <c r="R15" s="370"/>
      <c r="S15" s="370"/>
      <c r="T15" s="85"/>
      <c r="U15" s="85"/>
      <c r="V15" s="85"/>
      <c r="W15" s="85"/>
      <c r="X15" s="85"/>
      <c r="Y15" s="85"/>
      <c r="Z15" s="85"/>
      <c r="AA15" s="85"/>
      <c r="AB15" s="85"/>
    </row>
    <row r="16" spans="1:28" s="88"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56"/>
      <c r="U16" s="156"/>
      <c r="V16" s="156"/>
      <c r="W16" s="156"/>
      <c r="X16" s="156"/>
      <c r="Y16" s="156"/>
    </row>
    <row r="17" spans="1:28" s="88" customFormat="1" ht="45.75" customHeight="1" x14ac:dyDescent="0.2">
      <c r="A17" s="366" t="s">
        <v>342</v>
      </c>
      <c r="B17" s="366"/>
      <c r="C17" s="366"/>
      <c r="D17" s="366"/>
      <c r="E17" s="366"/>
      <c r="F17" s="366"/>
      <c r="G17" s="366"/>
      <c r="H17" s="366"/>
      <c r="I17" s="366"/>
      <c r="J17" s="366"/>
      <c r="K17" s="366"/>
      <c r="L17" s="366"/>
      <c r="M17" s="366"/>
      <c r="N17" s="366"/>
      <c r="O17" s="366"/>
      <c r="P17" s="366"/>
      <c r="Q17" s="366"/>
      <c r="R17" s="366"/>
      <c r="S17" s="366"/>
      <c r="T17" s="90"/>
      <c r="U17" s="90"/>
      <c r="V17" s="90"/>
      <c r="W17" s="90"/>
      <c r="X17" s="90"/>
      <c r="Y17" s="90"/>
      <c r="Z17" s="90"/>
      <c r="AA17" s="90"/>
      <c r="AB17" s="90"/>
    </row>
    <row r="18" spans="1:28" s="88"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56"/>
      <c r="U18" s="156"/>
      <c r="V18" s="156"/>
      <c r="W18" s="156"/>
      <c r="X18" s="156"/>
      <c r="Y18" s="156"/>
    </row>
    <row r="19" spans="1:28" s="88" customFormat="1" ht="30.75" customHeight="1" x14ac:dyDescent="0.2">
      <c r="A19" s="373" t="s">
        <v>4</v>
      </c>
      <c r="B19" s="373" t="s">
        <v>97</v>
      </c>
      <c r="C19" s="377" t="s">
        <v>246</v>
      </c>
      <c r="D19" s="373" t="s">
        <v>245</v>
      </c>
      <c r="E19" s="373" t="s">
        <v>96</v>
      </c>
      <c r="F19" s="373" t="s">
        <v>95</v>
      </c>
      <c r="G19" s="373" t="s">
        <v>241</v>
      </c>
      <c r="H19" s="374" t="s">
        <v>94</v>
      </c>
      <c r="I19" s="373" t="s">
        <v>93</v>
      </c>
      <c r="J19" s="374" t="s">
        <v>92</v>
      </c>
      <c r="K19" s="373" t="s">
        <v>91</v>
      </c>
      <c r="L19" s="373" t="s">
        <v>90</v>
      </c>
      <c r="M19" s="374" t="s">
        <v>89</v>
      </c>
      <c r="N19" s="373" t="s">
        <v>88</v>
      </c>
      <c r="O19" s="373" t="s">
        <v>87</v>
      </c>
      <c r="P19" s="373" t="s">
        <v>86</v>
      </c>
      <c r="Q19" s="373" t="s">
        <v>244</v>
      </c>
      <c r="R19" s="373"/>
      <c r="S19" s="373" t="s">
        <v>336</v>
      </c>
      <c r="T19" s="156"/>
      <c r="U19" s="156"/>
      <c r="V19" s="156"/>
      <c r="W19" s="156"/>
      <c r="X19" s="156"/>
      <c r="Y19" s="156"/>
    </row>
    <row r="20" spans="1:28" s="88" customFormat="1" ht="157.5" x14ac:dyDescent="0.2">
      <c r="A20" s="373"/>
      <c r="B20" s="373"/>
      <c r="C20" s="378"/>
      <c r="D20" s="373"/>
      <c r="E20" s="373"/>
      <c r="F20" s="373"/>
      <c r="G20" s="373"/>
      <c r="H20" s="374"/>
      <c r="I20" s="373"/>
      <c r="J20" s="374"/>
      <c r="K20" s="373"/>
      <c r="L20" s="373"/>
      <c r="M20" s="374"/>
      <c r="N20" s="373"/>
      <c r="O20" s="373"/>
      <c r="P20" s="373"/>
      <c r="Q20" s="171" t="s">
        <v>242</v>
      </c>
      <c r="R20" s="173" t="s">
        <v>243</v>
      </c>
      <c r="S20" s="373"/>
      <c r="T20" s="155"/>
      <c r="U20" s="155"/>
      <c r="V20" s="155"/>
      <c r="W20" s="155"/>
      <c r="X20" s="155"/>
      <c r="Y20" s="155"/>
      <c r="Z20" s="95"/>
      <c r="AA20" s="95"/>
      <c r="AB20" s="95"/>
    </row>
    <row r="21" spans="1:28" s="88" customFormat="1" ht="18.75" x14ac:dyDescent="0.2">
      <c r="A21" s="171">
        <v>1</v>
      </c>
      <c r="B21" s="103">
        <v>2</v>
      </c>
      <c r="C21" s="171">
        <v>3</v>
      </c>
      <c r="D21" s="103">
        <v>4</v>
      </c>
      <c r="E21" s="171">
        <v>5</v>
      </c>
      <c r="F21" s="103">
        <v>6</v>
      </c>
      <c r="G21" s="171">
        <v>7</v>
      </c>
      <c r="H21" s="104">
        <v>8</v>
      </c>
      <c r="I21" s="171">
        <v>9</v>
      </c>
      <c r="J21" s="104">
        <v>10</v>
      </c>
      <c r="K21" s="171">
        <v>11</v>
      </c>
      <c r="L21" s="103">
        <v>12</v>
      </c>
      <c r="M21" s="172">
        <v>13</v>
      </c>
      <c r="N21" s="103">
        <v>14</v>
      </c>
      <c r="O21" s="171">
        <v>15</v>
      </c>
      <c r="P21" s="103">
        <v>16</v>
      </c>
      <c r="Q21" s="171">
        <v>17</v>
      </c>
      <c r="R21" s="103">
        <v>18</v>
      </c>
      <c r="S21" s="171">
        <v>19</v>
      </c>
      <c r="T21" s="155"/>
      <c r="U21" s="155"/>
      <c r="V21" s="155"/>
      <c r="W21" s="155"/>
      <c r="X21" s="155"/>
      <c r="Y21" s="155"/>
      <c r="Z21" s="95"/>
      <c r="AA21" s="95"/>
      <c r="AB21" s="95"/>
    </row>
    <row r="22" spans="1:28" s="159" customFormat="1" ht="234" customHeight="1" x14ac:dyDescent="0.2">
      <c r="A22" s="163">
        <v>1</v>
      </c>
      <c r="B22" s="160" t="s">
        <v>446</v>
      </c>
      <c r="C22" s="160" t="s">
        <v>401</v>
      </c>
      <c r="D22" s="160" t="s">
        <v>502</v>
      </c>
      <c r="E22" s="161" t="s">
        <v>447</v>
      </c>
      <c r="F22" s="161" t="s">
        <v>448</v>
      </c>
      <c r="G22" s="161" t="s">
        <v>449</v>
      </c>
      <c r="H22" s="162">
        <v>0.33</v>
      </c>
      <c r="I22" s="160">
        <v>0</v>
      </c>
      <c r="J22" s="162">
        <v>0.33</v>
      </c>
      <c r="K22" s="160">
        <v>10</v>
      </c>
      <c r="L22" s="160">
        <v>3</v>
      </c>
      <c r="M22" s="238" t="s">
        <v>407</v>
      </c>
      <c r="N22" s="238" t="s">
        <v>407</v>
      </c>
      <c r="O22" s="238" t="s">
        <v>407</v>
      </c>
      <c r="P22" s="238" t="s">
        <v>407</v>
      </c>
      <c r="Q22" s="276" t="s">
        <v>454</v>
      </c>
      <c r="R22" s="162" t="s">
        <v>401</v>
      </c>
      <c r="S22" s="240">
        <v>2.6829372600000001</v>
      </c>
      <c r="T22" s="157"/>
      <c r="U22" s="157"/>
      <c r="V22" s="157"/>
      <c r="W22" s="157"/>
      <c r="X22" s="157"/>
      <c r="Y22" s="157"/>
      <c r="Z22" s="158"/>
      <c r="AA22" s="158"/>
      <c r="AB22" s="158"/>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81" t="s">
        <v>66</v>
      </c>
    </row>
    <row r="3" spans="1:20" s="71" customFormat="1" ht="18.75" customHeight="1" x14ac:dyDescent="0.3">
      <c r="A3" s="80"/>
      <c r="T3" s="82" t="s">
        <v>9</v>
      </c>
    </row>
    <row r="4" spans="1:20" s="71" customFormat="1" ht="18.75" customHeight="1" x14ac:dyDescent="0.3">
      <c r="A4" s="80"/>
      <c r="T4" s="82" t="str">
        <f>'1. паспорт местоположение'!C3</f>
        <v>от «05» мая 2016 г. №380</v>
      </c>
    </row>
    <row r="5" spans="1:20" s="71" customFormat="1" ht="18.75" customHeight="1" x14ac:dyDescent="0.3">
      <c r="A5" s="80"/>
      <c r="T5" s="82"/>
    </row>
    <row r="6" spans="1:20" s="71" customFormat="1" x14ac:dyDescent="0.2">
      <c r="A6" s="364" t="str">
        <f>'1. паспорт местоположение'!A5:C5</f>
        <v>Год раскрытия информации: 2022 год</v>
      </c>
      <c r="B6" s="364"/>
      <c r="C6" s="364"/>
      <c r="D6" s="364"/>
      <c r="E6" s="364"/>
      <c r="F6" s="364"/>
      <c r="G6" s="364"/>
      <c r="H6" s="364"/>
      <c r="I6" s="364"/>
      <c r="J6" s="364"/>
      <c r="K6" s="364"/>
      <c r="L6" s="364"/>
      <c r="M6" s="364"/>
      <c r="N6" s="364"/>
      <c r="O6" s="364"/>
      <c r="P6" s="364"/>
      <c r="Q6" s="364"/>
      <c r="R6" s="364"/>
      <c r="S6" s="364"/>
      <c r="T6" s="364"/>
    </row>
    <row r="7" spans="1:20" s="71" customFormat="1" x14ac:dyDescent="0.2">
      <c r="A7" s="83"/>
    </row>
    <row r="8" spans="1:20" s="71" customFormat="1" ht="18.75" x14ac:dyDescent="0.2">
      <c r="A8" s="368" t="s">
        <v>8</v>
      </c>
      <c r="B8" s="368"/>
      <c r="C8" s="368"/>
      <c r="D8" s="368"/>
      <c r="E8" s="368"/>
      <c r="F8" s="368"/>
      <c r="G8" s="368"/>
      <c r="H8" s="368"/>
      <c r="I8" s="368"/>
      <c r="J8" s="368"/>
      <c r="K8" s="368"/>
      <c r="L8" s="368"/>
      <c r="M8" s="368"/>
      <c r="N8" s="368"/>
      <c r="O8" s="368"/>
      <c r="P8" s="368"/>
      <c r="Q8" s="368"/>
      <c r="R8" s="368"/>
      <c r="S8" s="368"/>
      <c r="T8" s="368"/>
    </row>
    <row r="9" spans="1:20" s="71"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71"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71" customFormat="1" ht="18.75" customHeight="1" x14ac:dyDescent="0.2">
      <c r="A11" s="370" t="s">
        <v>7</v>
      </c>
      <c r="B11" s="370"/>
      <c r="C11" s="370"/>
      <c r="D11" s="370"/>
      <c r="E11" s="370"/>
      <c r="F11" s="370"/>
      <c r="G11" s="370"/>
      <c r="H11" s="370"/>
      <c r="I11" s="370"/>
      <c r="J11" s="370"/>
      <c r="K11" s="370"/>
      <c r="L11" s="370"/>
      <c r="M11" s="370"/>
      <c r="N11" s="370"/>
      <c r="O11" s="370"/>
      <c r="P11" s="370"/>
      <c r="Q11" s="370"/>
      <c r="R11" s="370"/>
      <c r="S11" s="370"/>
      <c r="T11" s="370"/>
    </row>
    <row r="12" spans="1:20" s="71"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71" customFormat="1" ht="18.75" customHeight="1" x14ac:dyDescent="0.2">
      <c r="A13" s="369" t="str">
        <f>'2. паспорт  ТП'!A11:S11</f>
        <v>M_NS3400.VL.0020</v>
      </c>
      <c r="B13" s="369"/>
      <c r="C13" s="369"/>
      <c r="D13" s="369"/>
      <c r="E13" s="369"/>
      <c r="F13" s="369"/>
      <c r="G13" s="369"/>
      <c r="H13" s="369"/>
      <c r="I13" s="369"/>
      <c r="J13" s="369"/>
      <c r="K13" s="369"/>
      <c r="L13" s="369"/>
      <c r="M13" s="369"/>
      <c r="N13" s="369"/>
      <c r="O13" s="369"/>
      <c r="P13" s="369"/>
      <c r="Q13" s="369"/>
      <c r="R13" s="369"/>
      <c r="S13" s="369"/>
      <c r="T13" s="369"/>
    </row>
    <row r="14" spans="1:20" s="71" customFormat="1" ht="18.75" customHeight="1" x14ac:dyDescent="0.2">
      <c r="A14" s="370" t="s">
        <v>6</v>
      </c>
      <c r="B14" s="370"/>
      <c r="C14" s="370"/>
      <c r="D14" s="370"/>
      <c r="E14" s="370"/>
      <c r="F14" s="370"/>
      <c r="G14" s="370"/>
      <c r="H14" s="370"/>
      <c r="I14" s="370"/>
      <c r="J14" s="370"/>
      <c r="K14" s="370"/>
      <c r="L14" s="370"/>
      <c r="M14" s="370"/>
      <c r="N14" s="370"/>
      <c r="O14" s="370"/>
      <c r="P14" s="370"/>
      <c r="Q14" s="370"/>
      <c r="R14" s="370"/>
      <c r="S14" s="370"/>
      <c r="T14" s="370"/>
    </row>
    <row r="15" spans="1:20" s="87"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88" customFormat="1" ht="43.5" customHeight="1" x14ac:dyDescent="0.2">
      <c r="A16" s="396"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6" s="396"/>
      <c r="C16" s="396"/>
      <c r="D16" s="396"/>
      <c r="E16" s="396"/>
      <c r="F16" s="396"/>
      <c r="G16" s="396"/>
      <c r="H16" s="396"/>
      <c r="I16" s="396"/>
      <c r="J16" s="396"/>
      <c r="K16" s="396"/>
      <c r="L16" s="396"/>
      <c r="M16" s="396"/>
      <c r="N16" s="396"/>
      <c r="O16" s="396"/>
      <c r="P16" s="396"/>
      <c r="Q16" s="396"/>
      <c r="R16" s="396"/>
      <c r="S16" s="396"/>
      <c r="T16" s="396"/>
    </row>
    <row r="17" spans="1:20" s="88" customFormat="1" ht="15" customHeight="1" x14ac:dyDescent="0.2">
      <c r="A17" s="370" t="s">
        <v>5</v>
      </c>
      <c r="B17" s="370"/>
      <c r="C17" s="370"/>
      <c r="D17" s="370"/>
      <c r="E17" s="370"/>
      <c r="F17" s="370"/>
      <c r="G17" s="370"/>
      <c r="H17" s="370"/>
      <c r="I17" s="370"/>
      <c r="J17" s="370"/>
      <c r="K17" s="370"/>
      <c r="L17" s="370"/>
      <c r="M17" s="370"/>
      <c r="N17" s="370"/>
      <c r="O17" s="370"/>
      <c r="P17" s="370"/>
      <c r="Q17" s="370"/>
      <c r="R17" s="370"/>
      <c r="S17" s="370"/>
      <c r="T17" s="370"/>
    </row>
    <row r="18" spans="1:20" s="88"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88" customFormat="1" ht="15" customHeight="1" x14ac:dyDescent="0.2">
      <c r="A19" s="367" t="s">
        <v>347</v>
      </c>
      <c r="B19" s="367"/>
      <c r="C19" s="367"/>
      <c r="D19" s="367"/>
      <c r="E19" s="367"/>
      <c r="F19" s="367"/>
      <c r="G19" s="367"/>
      <c r="H19" s="367"/>
      <c r="I19" s="367"/>
      <c r="J19" s="367"/>
      <c r="K19" s="367"/>
      <c r="L19" s="367"/>
      <c r="M19" s="367"/>
      <c r="N19" s="367"/>
      <c r="O19" s="367"/>
      <c r="P19" s="367"/>
      <c r="Q19" s="367"/>
      <c r="R19" s="367"/>
      <c r="S19" s="367"/>
      <c r="T19" s="367"/>
    </row>
    <row r="20" spans="1:20" s="107"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0" t="s">
        <v>4</v>
      </c>
      <c r="B21" s="383" t="s">
        <v>181</v>
      </c>
      <c r="C21" s="384"/>
      <c r="D21" s="387" t="s">
        <v>119</v>
      </c>
      <c r="E21" s="383" t="s">
        <v>375</v>
      </c>
      <c r="F21" s="384"/>
      <c r="G21" s="383" t="s">
        <v>195</v>
      </c>
      <c r="H21" s="384"/>
      <c r="I21" s="383" t="s">
        <v>118</v>
      </c>
      <c r="J21" s="384"/>
      <c r="K21" s="387" t="s">
        <v>117</v>
      </c>
      <c r="L21" s="383" t="s">
        <v>116</v>
      </c>
      <c r="M21" s="384"/>
      <c r="N21" s="383" t="s">
        <v>371</v>
      </c>
      <c r="O21" s="384"/>
      <c r="P21" s="387" t="s">
        <v>115</v>
      </c>
      <c r="Q21" s="393" t="s">
        <v>114</v>
      </c>
      <c r="R21" s="394"/>
      <c r="S21" s="393" t="s">
        <v>113</v>
      </c>
      <c r="T21" s="395"/>
    </row>
    <row r="22" spans="1:20" ht="204.75" customHeight="1" x14ac:dyDescent="0.25">
      <c r="A22" s="391"/>
      <c r="B22" s="385"/>
      <c r="C22" s="386"/>
      <c r="D22" s="389"/>
      <c r="E22" s="385"/>
      <c r="F22" s="386"/>
      <c r="G22" s="385"/>
      <c r="H22" s="386"/>
      <c r="I22" s="385"/>
      <c r="J22" s="386"/>
      <c r="K22" s="388"/>
      <c r="L22" s="385"/>
      <c r="M22" s="386"/>
      <c r="N22" s="385"/>
      <c r="O22" s="386"/>
      <c r="P22" s="388"/>
      <c r="Q22" s="73" t="s">
        <v>112</v>
      </c>
      <c r="R22" s="73" t="s">
        <v>346</v>
      </c>
      <c r="S22" s="73" t="s">
        <v>111</v>
      </c>
      <c r="T22" s="73" t="s">
        <v>110</v>
      </c>
    </row>
    <row r="23" spans="1:20" ht="51.75" customHeight="1" x14ac:dyDescent="0.25">
      <c r="A23" s="392"/>
      <c r="B23" s="73" t="s">
        <v>108</v>
      </c>
      <c r="C23" s="73" t="s">
        <v>109</v>
      </c>
      <c r="D23" s="388"/>
      <c r="E23" s="73" t="s">
        <v>108</v>
      </c>
      <c r="F23" s="73" t="s">
        <v>109</v>
      </c>
      <c r="G23" s="73" t="s">
        <v>108</v>
      </c>
      <c r="H23" s="73" t="s">
        <v>109</v>
      </c>
      <c r="I23" s="73" t="s">
        <v>108</v>
      </c>
      <c r="J23" s="73" t="s">
        <v>109</v>
      </c>
      <c r="K23" s="73" t="s">
        <v>108</v>
      </c>
      <c r="L23" s="73" t="s">
        <v>108</v>
      </c>
      <c r="M23" s="73" t="s">
        <v>109</v>
      </c>
      <c r="N23" s="73" t="s">
        <v>108</v>
      </c>
      <c r="O23" s="73" t="s">
        <v>109</v>
      </c>
      <c r="P23" s="108" t="s">
        <v>108</v>
      </c>
      <c r="Q23" s="73" t="s">
        <v>108</v>
      </c>
      <c r="R23" s="73" t="s">
        <v>108</v>
      </c>
      <c r="S23" s="73" t="s">
        <v>108</v>
      </c>
      <c r="T23" s="73" t="s">
        <v>108</v>
      </c>
    </row>
    <row r="24" spans="1:20"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17</v>
      </c>
      <c r="R24" s="74">
        <v>18</v>
      </c>
      <c r="S24" s="74">
        <v>19</v>
      </c>
      <c r="T24" s="74">
        <v>20</v>
      </c>
    </row>
    <row r="25" spans="1:20" s="107" customFormat="1" x14ac:dyDescent="0.25">
      <c r="A25" s="109">
        <v>1</v>
      </c>
      <c r="B25" s="109"/>
      <c r="C25" s="109"/>
      <c r="D25" s="110"/>
      <c r="E25" s="109"/>
      <c r="F25" s="109"/>
      <c r="G25" s="109"/>
      <c r="H25" s="109"/>
      <c r="I25" s="109"/>
      <c r="J25" s="75"/>
      <c r="K25" s="75"/>
      <c r="L25" s="75"/>
      <c r="M25" s="109"/>
      <c r="N25" s="109"/>
      <c r="O25" s="109"/>
      <c r="P25" s="75"/>
      <c r="Q25" s="75"/>
      <c r="R25" s="109"/>
      <c r="S25" s="75"/>
      <c r="T25" s="109"/>
    </row>
    <row r="26" spans="1:20" x14ac:dyDescent="0.25">
      <c r="A26" s="109">
        <v>2</v>
      </c>
      <c r="B26" s="109"/>
      <c r="C26" s="109"/>
      <c r="D26" s="110"/>
      <c r="E26" s="109"/>
      <c r="F26" s="109"/>
      <c r="G26" s="109"/>
      <c r="H26" s="109"/>
      <c r="I26" s="75"/>
      <c r="J26" s="75"/>
      <c r="K26" s="75"/>
      <c r="L26" s="75"/>
      <c r="M26" s="109"/>
      <c r="N26" s="109"/>
      <c r="O26" s="109"/>
      <c r="P26" s="109"/>
      <c r="Q26" s="75"/>
      <c r="R26" s="109"/>
      <c r="S26" s="75"/>
      <c r="T26" s="109"/>
    </row>
    <row r="27" spans="1:20" x14ac:dyDescent="0.25">
      <c r="A27" s="109">
        <v>3</v>
      </c>
      <c r="B27" s="109"/>
      <c r="C27" s="109"/>
      <c r="D27" s="110"/>
      <c r="E27" s="109"/>
      <c r="F27" s="109"/>
      <c r="G27" s="109"/>
      <c r="H27" s="109"/>
      <c r="I27" s="109"/>
      <c r="J27" s="75"/>
      <c r="K27" s="75"/>
      <c r="L27" s="109"/>
      <c r="M27" s="109"/>
      <c r="N27" s="109"/>
      <c r="O27" s="109"/>
      <c r="P27" s="109"/>
      <c r="Q27" s="75"/>
      <c r="R27" s="109"/>
      <c r="S27" s="75"/>
      <c r="T27" s="109"/>
    </row>
    <row r="28" spans="1:20" x14ac:dyDescent="0.25">
      <c r="A28" s="109">
        <v>4</v>
      </c>
      <c r="B28" s="109"/>
      <c r="C28" s="109"/>
      <c r="D28" s="110"/>
      <c r="E28" s="109"/>
      <c r="F28" s="109"/>
      <c r="G28" s="109"/>
      <c r="H28" s="109"/>
      <c r="I28" s="75"/>
      <c r="J28" s="75"/>
      <c r="K28" s="75"/>
      <c r="L28" s="109"/>
      <c r="M28" s="109"/>
      <c r="N28" s="109"/>
      <c r="O28" s="109"/>
      <c r="P28" s="109"/>
      <c r="Q28" s="75"/>
      <c r="R28" s="109"/>
      <c r="S28" s="75"/>
      <c r="T28" s="109"/>
    </row>
    <row r="29" spans="1:20" x14ac:dyDescent="0.25">
      <c r="A29" s="109">
        <v>5</v>
      </c>
      <c r="B29" s="109"/>
      <c r="C29" s="109"/>
      <c r="D29" s="110"/>
      <c r="E29" s="109"/>
      <c r="F29" s="109"/>
      <c r="G29" s="111"/>
      <c r="H29" s="109"/>
      <c r="I29" s="75"/>
      <c r="J29" s="75"/>
      <c r="K29" s="75"/>
      <c r="L29" s="109"/>
      <c r="M29" s="109"/>
      <c r="N29" s="109"/>
      <c r="O29" s="109"/>
      <c r="P29" s="109"/>
      <c r="Q29" s="75"/>
      <c r="R29" s="109"/>
      <c r="S29" s="75"/>
      <c r="T29" s="109"/>
    </row>
    <row r="30" spans="1:20" x14ac:dyDescent="0.25">
      <c r="A30" s="109">
        <v>6</v>
      </c>
      <c r="B30" s="109"/>
      <c r="C30" s="109"/>
      <c r="D30" s="110"/>
      <c r="E30" s="109"/>
      <c r="F30" s="109"/>
      <c r="G30" s="111"/>
      <c r="H30" s="111"/>
      <c r="I30" s="75"/>
      <c r="J30" s="75"/>
      <c r="K30" s="75"/>
      <c r="L30" s="109"/>
      <c r="M30" s="109"/>
      <c r="N30" s="109"/>
      <c r="O30" s="109"/>
      <c r="P30" s="109"/>
      <c r="Q30" s="75"/>
      <c r="R30" s="109"/>
      <c r="S30" s="75"/>
      <c r="T30" s="109"/>
    </row>
    <row r="31" spans="1:20" x14ac:dyDescent="0.25">
      <c r="A31" s="109">
        <v>7</v>
      </c>
      <c r="B31" s="109"/>
      <c r="C31" s="109"/>
      <c r="D31" s="110"/>
      <c r="E31" s="109"/>
      <c r="F31" s="109"/>
      <c r="G31" s="111"/>
      <c r="H31" s="111"/>
      <c r="I31" s="75"/>
      <c r="J31" s="75"/>
      <c r="K31" s="75"/>
      <c r="L31" s="109"/>
      <c r="M31" s="109"/>
      <c r="N31" s="109"/>
      <c r="O31" s="109"/>
      <c r="P31" s="109"/>
      <c r="Q31" s="75"/>
      <c r="R31" s="109"/>
      <c r="S31" s="75"/>
      <c r="T31" s="109"/>
    </row>
    <row r="32" spans="1:20" x14ac:dyDescent="0.25">
      <c r="A32" s="109">
        <v>8</v>
      </c>
      <c r="B32" s="109"/>
      <c r="C32" s="109"/>
      <c r="D32" s="110"/>
      <c r="E32" s="109"/>
      <c r="F32" s="109"/>
      <c r="G32" s="111"/>
      <c r="H32" s="111"/>
      <c r="I32" s="75"/>
      <c r="J32" s="75"/>
      <c r="K32" s="75"/>
      <c r="L32" s="109"/>
      <c r="M32" s="109"/>
      <c r="N32" s="109"/>
      <c r="O32" s="109"/>
      <c r="P32" s="109"/>
      <c r="Q32" s="75"/>
      <c r="R32" s="109"/>
      <c r="S32" s="75"/>
      <c r="T32" s="109"/>
    </row>
    <row r="33" spans="1:20" x14ac:dyDescent="0.25">
      <c r="A33" s="109">
        <v>9</v>
      </c>
      <c r="B33" s="109"/>
      <c r="C33" s="109"/>
      <c r="D33" s="110"/>
      <c r="E33" s="109"/>
      <c r="F33" s="109"/>
      <c r="G33" s="111"/>
      <c r="H33" s="111"/>
      <c r="I33" s="109"/>
      <c r="J33" s="75"/>
      <c r="K33" s="109"/>
      <c r="L33" s="109"/>
      <c r="M33" s="109"/>
      <c r="N33" s="109"/>
      <c r="O33" s="109"/>
      <c r="P33" s="109"/>
      <c r="Q33" s="75"/>
      <c r="R33" s="109"/>
      <c r="S33" s="75"/>
      <c r="T33" s="109"/>
    </row>
    <row r="34" spans="1:20" x14ac:dyDescent="0.25">
      <c r="A34" s="109">
        <v>10</v>
      </c>
      <c r="B34" s="109"/>
      <c r="C34" s="109"/>
      <c r="D34" s="110"/>
      <c r="E34" s="109"/>
      <c r="F34" s="109"/>
      <c r="G34" s="111"/>
      <c r="H34" s="111"/>
      <c r="I34" s="109"/>
      <c r="J34" s="75"/>
      <c r="K34" s="109"/>
      <c r="L34" s="109"/>
      <c r="M34" s="109"/>
      <c r="N34" s="109"/>
      <c r="O34" s="109"/>
      <c r="P34" s="109"/>
      <c r="Q34" s="75"/>
      <c r="R34" s="109"/>
      <c r="S34" s="75"/>
      <c r="T34" s="109"/>
    </row>
    <row r="35" spans="1:20" x14ac:dyDescent="0.25">
      <c r="A35" s="109">
        <v>11</v>
      </c>
      <c r="B35" s="109"/>
      <c r="C35" s="109"/>
      <c r="D35" s="110"/>
      <c r="E35" s="109"/>
      <c r="F35" s="109"/>
      <c r="G35" s="111"/>
      <c r="H35" s="111"/>
      <c r="I35" s="109"/>
      <c r="J35" s="75"/>
      <c r="K35" s="109"/>
      <c r="L35" s="109"/>
      <c r="M35" s="109"/>
      <c r="N35" s="109"/>
      <c r="O35" s="109"/>
      <c r="P35" s="109"/>
      <c r="Q35" s="75"/>
      <c r="R35" s="109"/>
      <c r="S35" s="75"/>
      <c r="T35" s="109"/>
    </row>
    <row r="36" spans="1:20" x14ac:dyDescent="0.25">
      <c r="A36" s="109">
        <v>12</v>
      </c>
      <c r="B36" s="109"/>
      <c r="C36" s="109"/>
      <c r="D36" s="110"/>
      <c r="E36" s="109"/>
      <c r="F36" s="109"/>
      <c r="G36" s="111"/>
      <c r="H36" s="109"/>
      <c r="I36" s="109"/>
      <c r="J36" s="75"/>
      <c r="K36" s="109"/>
      <c r="L36" s="109"/>
      <c r="M36" s="109"/>
      <c r="N36" s="109"/>
      <c r="O36" s="109"/>
      <c r="P36" s="109"/>
      <c r="Q36" s="75"/>
      <c r="R36" s="109"/>
      <c r="S36" s="75"/>
      <c r="T36" s="109"/>
    </row>
    <row r="37" spans="1:20" x14ac:dyDescent="0.25">
      <c r="A37" s="109">
        <v>13</v>
      </c>
      <c r="B37" s="109"/>
      <c r="C37" s="109"/>
      <c r="D37" s="110"/>
      <c r="E37" s="109"/>
      <c r="F37" s="109"/>
      <c r="G37" s="111"/>
      <c r="H37" s="111"/>
      <c r="I37" s="109"/>
      <c r="J37" s="75"/>
      <c r="K37" s="109"/>
      <c r="L37" s="109"/>
      <c r="M37" s="109"/>
      <c r="N37" s="109"/>
      <c r="O37" s="109"/>
      <c r="P37" s="109"/>
      <c r="Q37" s="75"/>
      <c r="R37" s="109"/>
      <c r="S37" s="75"/>
      <c r="T37" s="109"/>
    </row>
    <row r="38" spans="1:20" x14ac:dyDescent="0.25">
      <c r="A38" s="109">
        <v>14</v>
      </c>
      <c r="B38" s="109"/>
      <c r="C38" s="109"/>
      <c r="D38" s="110"/>
      <c r="E38" s="109"/>
      <c r="F38" s="109"/>
      <c r="G38" s="111"/>
      <c r="H38" s="111"/>
      <c r="I38" s="109"/>
      <c r="J38" s="75"/>
      <c r="K38" s="109"/>
      <c r="L38" s="109"/>
      <c r="M38" s="109"/>
      <c r="N38" s="109"/>
      <c r="O38" s="109"/>
      <c r="P38" s="109"/>
      <c r="Q38" s="75"/>
      <c r="R38" s="109"/>
      <c r="S38" s="75"/>
      <c r="T38" s="109"/>
    </row>
    <row r="39" spans="1:20" x14ac:dyDescent="0.25">
      <c r="A39" s="109">
        <v>15</v>
      </c>
      <c r="B39" s="109"/>
      <c r="C39" s="109"/>
      <c r="D39" s="110"/>
      <c r="E39" s="109"/>
      <c r="F39" s="109"/>
      <c r="G39" s="111"/>
      <c r="H39" s="111"/>
      <c r="I39" s="109"/>
      <c r="J39" s="75"/>
      <c r="K39" s="109"/>
      <c r="L39" s="109"/>
      <c r="M39" s="109"/>
      <c r="N39" s="109"/>
      <c r="O39" s="109"/>
      <c r="P39" s="109"/>
      <c r="Q39" s="75"/>
      <c r="R39" s="109"/>
      <c r="S39" s="75"/>
      <c r="T39" s="109"/>
    </row>
    <row r="40" spans="1:20" x14ac:dyDescent="0.25">
      <c r="A40" s="109">
        <v>16</v>
      </c>
      <c r="B40" s="109"/>
      <c r="C40" s="109"/>
      <c r="D40" s="110"/>
      <c r="E40" s="109"/>
      <c r="F40" s="109"/>
      <c r="G40" s="109"/>
      <c r="H40" s="109"/>
      <c r="I40" s="109"/>
      <c r="J40" s="75"/>
      <c r="K40" s="109"/>
      <c r="L40" s="109"/>
      <c r="M40" s="109"/>
      <c r="N40" s="109"/>
      <c r="O40" s="109"/>
      <c r="P40" s="109"/>
      <c r="Q40" s="75"/>
      <c r="R40" s="109"/>
      <c r="S40" s="75"/>
      <c r="T40" s="109"/>
    </row>
    <row r="41" spans="1:20" x14ac:dyDescent="0.25">
      <c r="A41" s="109">
        <v>17</v>
      </c>
      <c r="B41" s="109"/>
      <c r="C41" s="109"/>
      <c r="D41" s="110"/>
      <c r="E41" s="109"/>
      <c r="F41" s="109"/>
      <c r="G41" s="109"/>
      <c r="H41" s="109"/>
      <c r="I41" s="109"/>
      <c r="J41" s="75"/>
      <c r="K41" s="109"/>
      <c r="L41" s="109"/>
      <c r="M41" s="109"/>
      <c r="N41" s="112"/>
      <c r="O41" s="112"/>
      <c r="P41" s="112"/>
      <c r="Q41" s="75"/>
      <c r="R41" s="109"/>
      <c r="S41" s="75"/>
      <c r="T41" s="109"/>
    </row>
    <row r="42" spans="1:20" x14ac:dyDescent="0.25">
      <c r="A42" s="109">
        <v>18</v>
      </c>
      <c r="B42" s="109"/>
      <c r="C42" s="109"/>
      <c r="D42" s="110"/>
      <c r="E42" s="109"/>
      <c r="F42" s="109"/>
      <c r="G42" s="109"/>
      <c r="H42" s="109"/>
      <c r="I42" s="109"/>
      <c r="J42" s="75"/>
      <c r="K42" s="109"/>
      <c r="L42" s="109"/>
      <c r="M42" s="109"/>
      <c r="N42" s="112"/>
      <c r="O42" s="112"/>
      <c r="P42" s="112"/>
      <c r="Q42" s="75"/>
      <c r="R42" s="109"/>
      <c r="S42" s="75"/>
      <c r="T42" s="109"/>
    </row>
    <row r="43" spans="1:20" x14ac:dyDescent="0.25">
      <c r="A43" s="109">
        <v>19</v>
      </c>
      <c r="B43" s="109"/>
      <c r="C43" s="109"/>
      <c r="D43" s="110"/>
      <c r="E43" s="109"/>
      <c r="F43" s="109"/>
      <c r="G43" s="109"/>
      <c r="H43" s="109"/>
      <c r="I43" s="109"/>
      <c r="J43" s="75"/>
      <c r="K43" s="109"/>
      <c r="L43" s="109"/>
      <c r="M43" s="109"/>
      <c r="N43" s="112"/>
      <c r="O43" s="112"/>
      <c r="P43" s="112"/>
      <c r="Q43" s="75"/>
      <c r="R43" s="109"/>
      <c r="S43" s="75"/>
      <c r="T43" s="109"/>
    </row>
    <row r="44" spans="1:20" x14ac:dyDescent="0.25">
      <c r="A44" s="109">
        <v>20</v>
      </c>
      <c r="B44" s="109"/>
      <c r="C44" s="109"/>
      <c r="D44" s="110"/>
      <c r="E44" s="109"/>
      <c r="F44" s="109"/>
      <c r="G44" s="109"/>
      <c r="H44" s="109"/>
      <c r="I44" s="109"/>
      <c r="J44" s="75"/>
      <c r="K44" s="109"/>
      <c r="L44" s="109"/>
      <c r="M44" s="109"/>
      <c r="N44" s="112"/>
      <c r="O44" s="112"/>
      <c r="P44" s="112"/>
      <c r="Q44" s="75"/>
      <c r="R44" s="109"/>
      <c r="S44" s="75"/>
      <c r="T44" s="109"/>
    </row>
    <row r="45" spans="1:20" x14ac:dyDescent="0.25">
      <c r="A45" s="109">
        <v>21</v>
      </c>
      <c r="B45" s="109"/>
      <c r="C45" s="109"/>
      <c r="D45" s="110"/>
      <c r="E45" s="109"/>
      <c r="F45" s="109"/>
      <c r="G45" s="109"/>
      <c r="H45" s="109"/>
      <c r="I45" s="109"/>
      <c r="J45" s="75"/>
      <c r="K45" s="109"/>
      <c r="L45" s="109"/>
      <c r="M45" s="109"/>
      <c r="N45" s="112"/>
      <c r="O45" s="112"/>
      <c r="P45" s="112"/>
      <c r="Q45" s="75"/>
      <c r="R45" s="109"/>
      <c r="S45" s="75"/>
      <c r="T45" s="109"/>
    </row>
    <row r="46" spans="1:20" x14ac:dyDescent="0.25">
      <c r="A46" s="109">
        <v>22</v>
      </c>
      <c r="B46" s="109"/>
      <c r="C46" s="109"/>
      <c r="D46" s="110"/>
      <c r="E46" s="109"/>
      <c r="F46" s="109"/>
      <c r="G46" s="109"/>
      <c r="H46" s="109"/>
      <c r="I46" s="109"/>
      <c r="J46" s="75"/>
      <c r="K46" s="109"/>
      <c r="L46" s="109"/>
      <c r="M46" s="109"/>
      <c r="N46" s="112"/>
      <c r="O46" s="112"/>
      <c r="P46" s="112"/>
      <c r="Q46" s="75"/>
      <c r="R46" s="109"/>
      <c r="S46" s="75"/>
      <c r="T46" s="109"/>
    </row>
    <row r="47" spans="1:20" x14ac:dyDescent="0.25">
      <c r="A47" s="109">
        <v>23</v>
      </c>
      <c r="B47" s="109"/>
      <c r="C47" s="109"/>
      <c r="D47" s="110"/>
      <c r="E47" s="109"/>
      <c r="F47" s="109"/>
      <c r="G47" s="109"/>
      <c r="H47" s="109"/>
      <c r="I47" s="109"/>
      <c r="J47" s="75"/>
      <c r="K47" s="109"/>
      <c r="L47" s="109"/>
      <c r="M47" s="109"/>
      <c r="N47" s="112"/>
      <c r="O47" s="112"/>
      <c r="P47" s="112"/>
      <c r="Q47" s="75"/>
      <c r="R47" s="109"/>
      <c r="S47" s="75"/>
      <c r="T47" s="109"/>
    </row>
    <row r="48" spans="1:20" x14ac:dyDescent="0.25">
      <c r="A48" s="109">
        <v>24</v>
      </c>
      <c r="B48" s="109"/>
      <c r="C48" s="109"/>
      <c r="D48" s="110"/>
      <c r="E48" s="109"/>
      <c r="F48" s="109"/>
      <c r="G48" s="109"/>
      <c r="H48" s="109"/>
      <c r="I48" s="109"/>
      <c r="J48" s="75"/>
      <c r="K48" s="109"/>
      <c r="L48" s="109"/>
      <c r="M48" s="109"/>
      <c r="N48" s="109"/>
      <c r="O48" s="109"/>
      <c r="P48" s="109"/>
      <c r="Q48" s="75"/>
      <c r="R48" s="109"/>
      <c r="S48" s="75"/>
      <c r="T48" s="109"/>
    </row>
    <row r="49" spans="1:20" x14ac:dyDescent="0.25">
      <c r="A49" s="109">
        <v>25</v>
      </c>
      <c r="B49" s="109"/>
      <c r="C49" s="109"/>
      <c r="D49" s="110"/>
      <c r="E49" s="109"/>
      <c r="F49" s="109"/>
      <c r="G49" s="109"/>
      <c r="H49" s="109"/>
      <c r="I49" s="109"/>
      <c r="J49" s="75"/>
      <c r="K49" s="109"/>
      <c r="L49" s="109"/>
      <c r="M49" s="109"/>
      <c r="N49" s="112"/>
      <c r="O49" s="112"/>
      <c r="P49" s="112"/>
      <c r="Q49" s="75"/>
      <c r="R49" s="109"/>
      <c r="S49" s="75"/>
      <c r="T49" s="109"/>
    </row>
    <row r="50" spans="1:20" x14ac:dyDescent="0.25">
      <c r="A50" s="109">
        <v>26</v>
      </c>
      <c r="B50" s="109"/>
      <c r="C50" s="109"/>
      <c r="D50" s="110"/>
      <c r="E50" s="109"/>
      <c r="F50" s="109"/>
      <c r="G50" s="109"/>
      <c r="H50" s="109"/>
      <c r="I50" s="109"/>
      <c r="J50" s="75"/>
      <c r="K50" s="109"/>
      <c r="L50" s="109"/>
      <c r="M50" s="109"/>
      <c r="N50" s="112"/>
      <c r="O50" s="112"/>
      <c r="P50" s="112"/>
      <c r="Q50" s="75"/>
      <c r="R50" s="109"/>
      <c r="S50" s="75"/>
      <c r="T50" s="109"/>
    </row>
    <row r="51" spans="1:20" x14ac:dyDescent="0.25">
      <c r="A51" s="109">
        <v>27</v>
      </c>
      <c r="B51" s="109"/>
      <c r="C51" s="109"/>
      <c r="D51" s="110"/>
      <c r="E51" s="109"/>
      <c r="F51" s="109"/>
      <c r="G51" s="109"/>
      <c r="H51" s="109"/>
      <c r="I51" s="109"/>
      <c r="J51" s="75"/>
      <c r="K51" s="109"/>
      <c r="L51" s="109"/>
      <c r="M51" s="109"/>
      <c r="N51" s="112"/>
      <c r="O51" s="112"/>
      <c r="P51" s="112"/>
      <c r="Q51" s="75"/>
      <c r="R51" s="109"/>
      <c r="S51" s="75"/>
      <c r="T51" s="109"/>
    </row>
    <row r="52" spans="1:20" x14ac:dyDescent="0.25">
      <c r="A52" s="109">
        <v>28</v>
      </c>
      <c r="B52" s="109"/>
      <c r="C52" s="109"/>
      <c r="D52" s="110"/>
      <c r="E52" s="109"/>
      <c r="F52" s="109"/>
      <c r="G52" s="109"/>
      <c r="H52" s="109"/>
      <c r="I52" s="109"/>
      <c r="J52" s="75"/>
      <c r="K52" s="109"/>
      <c r="L52" s="109"/>
      <c r="M52" s="109"/>
      <c r="N52" s="112"/>
      <c r="O52" s="112"/>
      <c r="P52" s="112"/>
      <c r="Q52" s="75"/>
      <c r="R52" s="109"/>
      <c r="S52" s="75"/>
      <c r="T52" s="109"/>
    </row>
    <row r="53" spans="1:20" x14ac:dyDescent="0.25">
      <c r="A53" s="109">
        <v>29</v>
      </c>
      <c r="B53" s="109"/>
      <c r="C53" s="109"/>
      <c r="D53" s="110"/>
      <c r="E53" s="109"/>
      <c r="F53" s="109"/>
      <c r="G53" s="109"/>
      <c r="H53" s="109"/>
      <c r="I53" s="109"/>
      <c r="J53" s="75"/>
      <c r="K53" s="109"/>
      <c r="L53" s="109"/>
      <c r="M53" s="109"/>
      <c r="N53" s="112"/>
      <c r="O53" s="112"/>
      <c r="P53" s="112"/>
      <c r="Q53" s="75"/>
      <c r="R53" s="109"/>
      <c r="S53" s="75"/>
      <c r="T53" s="109"/>
    </row>
    <row r="54" spans="1:20" x14ac:dyDescent="0.25">
      <c r="A54" s="109">
        <v>30</v>
      </c>
      <c r="B54" s="109"/>
      <c r="C54" s="109"/>
      <c r="D54" s="110"/>
      <c r="E54" s="109"/>
      <c r="F54" s="109"/>
      <c r="G54" s="109"/>
      <c r="H54" s="109"/>
      <c r="I54" s="109"/>
      <c r="J54" s="75"/>
      <c r="K54" s="109"/>
      <c r="L54" s="109"/>
      <c r="M54" s="109"/>
      <c r="N54" s="112"/>
      <c r="O54" s="112"/>
      <c r="P54" s="112"/>
      <c r="Q54" s="75"/>
      <c r="R54" s="109"/>
      <c r="S54" s="75"/>
      <c r="T54" s="109"/>
    </row>
    <row r="55" spans="1:20" x14ac:dyDescent="0.25">
      <c r="A55" s="109">
        <v>31</v>
      </c>
      <c r="B55" s="109"/>
      <c r="C55" s="109"/>
      <c r="D55" s="110"/>
      <c r="E55" s="109"/>
      <c r="F55" s="109"/>
      <c r="G55" s="109"/>
      <c r="H55" s="109"/>
      <c r="I55" s="109"/>
      <c r="J55" s="75"/>
      <c r="K55" s="109"/>
      <c r="L55" s="109"/>
      <c r="M55" s="109"/>
      <c r="N55" s="112"/>
      <c r="O55" s="112"/>
      <c r="P55" s="112"/>
      <c r="Q55" s="75"/>
      <c r="R55" s="109"/>
      <c r="S55" s="75"/>
      <c r="T55" s="109"/>
    </row>
    <row r="56" spans="1:20" x14ac:dyDescent="0.25">
      <c r="A56" s="109">
        <v>32</v>
      </c>
      <c r="B56" s="109"/>
      <c r="C56" s="109"/>
      <c r="D56" s="110"/>
      <c r="E56" s="109"/>
      <c r="F56" s="109"/>
      <c r="G56" s="109"/>
      <c r="H56" s="109"/>
      <c r="I56" s="109"/>
      <c r="J56" s="75"/>
      <c r="K56" s="109"/>
      <c r="L56" s="109"/>
      <c r="M56" s="109"/>
      <c r="N56" s="112"/>
      <c r="O56" s="112"/>
      <c r="P56" s="112"/>
      <c r="Q56" s="75"/>
      <c r="R56" s="109"/>
      <c r="S56" s="75"/>
      <c r="T56" s="109"/>
    </row>
    <row r="57" spans="1:20" x14ac:dyDescent="0.25">
      <c r="A57" s="109">
        <v>33</v>
      </c>
      <c r="B57" s="109"/>
      <c r="C57" s="109"/>
      <c r="D57" s="110"/>
      <c r="E57" s="109"/>
      <c r="F57" s="109"/>
      <c r="G57" s="109"/>
      <c r="H57" s="109"/>
      <c r="I57" s="109"/>
      <c r="J57" s="75"/>
      <c r="K57" s="109"/>
      <c r="L57" s="109"/>
      <c r="M57" s="109"/>
      <c r="N57" s="112"/>
      <c r="O57" s="112"/>
      <c r="P57" s="112"/>
      <c r="Q57" s="75"/>
      <c r="R57" s="109"/>
      <c r="S57" s="75"/>
      <c r="T57" s="109"/>
    </row>
    <row r="58" spans="1:20" x14ac:dyDescent="0.25">
      <c r="A58" s="109">
        <v>34</v>
      </c>
      <c r="B58" s="109"/>
      <c r="C58" s="109"/>
      <c r="D58" s="110"/>
      <c r="E58" s="109"/>
      <c r="F58" s="109"/>
      <c r="G58" s="109"/>
      <c r="H58" s="109"/>
      <c r="I58" s="109"/>
      <c r="J58" s="75"/>
      <c r="K58" s="109"/>
      <c r="L58" s="109"/>
      <c r="M58" s="109"/>
      <c r="N58" s="112"/>
      <c r="O58" s="112"/>
      <c r="P58" s="112"/>
      <c r="Q58" s="75"/>
      <c r="R58" s="109"/>
      <c r="S58" s="75"/>
      <c r="T58" s="109"/>
    </row>
    <row r="59" spans="1:20" x14ac:dyDescent="0.25">
      <c r="A59" s="109">
        <v>35</v>
      </c>
      <c r="B59" s="109"/>
      <c r="C59" s="109"/>
      <c r="D59" s="110"/>
      <c r="E59" s="109"/>
      <c r="F59" s="109"/>
      <c r="G59" s="109"/>
      <c r="H59" s="109"/>
      <c r="I59" s="109"/>
      <c r="J59" s="75"/>
      <c r="K59" s="109"/>
      <c r="L59" s="109"/>
      <c r="M59" s="109"/>
      <c r="N59" s="112"/>
      <c r="O59" s="112"/>
      <c r="P59" s="112"/>
      <c r="Q59" s="75"/>
      <c r="R59" s="109"/>
      <c r="S59" s="75"/>
      <c r="T59" s="109"/>
    </row>
    <row r="60" spans="1:20" x14ac:dyDescent="0.25">
      <c r="A60" s="109">
        <v>36</v>
      </c>
      <c r="B60" s="109"/>
      <c r="C60" s="109"/>
      <c r="D60" s="110"/>
      <c r="E60" s="109"/>
      <c r="F60" s="109"/>
      <c r="G60" s="109"/>
      <c r="H60" s="109"/>
      <c r="I60" s="109"/>
      <c r="J60" s="75"/>
      <c r="K60" s="109"/>
      <c r="L60" s="109"/>
      <c r="M60" s="109"/>
      <c r="N60" s="112"/>
      <c r="O60" s="112"/>
      <c r="P60" s="112"/>
      <c r="Q60" s="75"/>
      <c r="R60" s="109"/>
      <c r="S60" s="75"/>
      <c r="T60" s="109"/>
    </row>
    <row r="61" spans="1:20" x14ac:dyDescent="0.25">
      <c r="A61" s="109">
        <v>37</v>
      </c>
      <c r="B61" s="109"/>
      <c r="C61" s="109"/>
      <c r="D61" s="110"/>
      <c r="E61" s="109"/>
      <c r="F61" s="109"/>
      <c r="G61" s="109"/>
      <c r="H61" s="109"/>
      <c r="I61" s="109"/>
      <c r="J61" s="75"/>
      <c r="K61" s="109"/>
      <c r="L61" s="109"/>
      <c r="M61" s="109"/>
      <c r="N61" s="112"/>
      <c r="O61" s="112"/>
      <c r="P61" s="112"/>
      <c r="Q61" s="75"/>
      <c r="R61" s="109"/>
      <c r="S61" s="75"/>
      <c r="T61" s="109"/>
    </row>
    <row r="62" spans="1:20" x14ac:dyDescent="0.25">
      <c r="A62" s="109">
        <v>38</v>
      </c>
      <c r="B62" s="109"/>
      <c r="C62" s="109"/>
      <c r="D62" s="110"/>
      <c r="E62" s="109"/>
      <c r="F62" s="109"/>
      <c r="G62" s="109"/>
      <c r="H62" s="109"/>
      <c r="I62" s="109"/>
      <c r="J62" s="75"/>
      <c r="K62" s="109"/>
      <c r="L62" s="109"/>
      <c r="M62" s="109"/>
      <c r="N62" s="112"/>
      <c r="O62" s="112"/>
      <c r="P62" s="112"/>
      <c r="Q62" s="75"/>
      <c r="R62" s="109"/>
      <c r="S62" s="75"/>
      <c r="T62" s="109"/>
    </row>
    <row r="63" spans="1:20" x14ac:dyDescent="0.25">
      <c r="A63" s="109">
        <v>39</v>
      </c>
      <c r="B63" s="109"/>
      <c r="C63" s="109"/>
      <c r="D63" s="110"/>
      <c r="E63" s="109"/>
      <c r="F63" s="109"/>
      <c r="G63" s="109"/>
      <c r="H63" s="109"/>
      <c r="I63" s="109"/>
      <c r="J63" s="75"/>
      <c r="K63" s="109"/>
      <c r="L63" s="109"/>
      <c r="M63" s="109"/>
      <c r="N63" s="112"/>
      <c r="O63" s="112"/>
      <c r="P63" s="112"/>
      <c r="Q63" s="75"/>
      <c r="R63" s="109"/>
      <c r="S63" s="75"/>
      <c r="T63" s="109"/>
    </row>
    <row r="64" spans="1:20" x14ac:dyDescent="0.25">
      <c r="A64" s="109">
        <v>40</v>
      </c>
      <c r="B64" s="109"/>
      <c r="C64" s="109"/>
      <c r="D64" s="110"/>
      <c r="E64" s="109"/>
      <c r="F64" s="109"/>
      <c r="G64" s="109"/>
      <c r="H64" s="109"/>
      <c r="I64" s="109"/>
      <c r="J64" s="75"/>
      <c r="K64" s="109"/>
      <c r="L64" s="109"/>
      <c r="M64" s="109"/>
      <c r="N64" s="112"/>
      <c r="O64" s="112"/>
      <c r="P64" s="112"/>
      <c r="Q64" s="75"/>
      <c r="R64" s="109"/>
      <c r="S64" s="75"/>
      <c r="T64" s="109"/>
    </row>
    <row r="65" spans="2:113" s="76" customFormat="1" ht="12.75" x14ac:dyDescent="0.2">
      <c r="B65" s="113"/>
      <c r="C65" s="113"/>
      <c r="K65" s="113"/>
    </row>
    <row r="66" spans="2:113" s="76" customFormat="1" x14ac:dyDescent="0.25">
      <c r="B66" s="77" t="s">
        <v>107</v>
      </c>
      <c r="C66" s="77"/>
      <c r="D66" s="77"/>
      <c r="E66" s="77"/>
      <c r="F66" s="77"/>
      <c r="G66" s="77"/>
      <c r="H66" s="77"/>
      <c r="I66" s="77"/>
      <c r="J66" s="77"/>
      <c r="K66" s="77"/>
      <c r="L66" s="77"/>
      <c r="M66" s="77"/>
      <c r="N66" s="77"/>
      <c r="O66" s="77"/>
      <c r="P66" s="77"/>
      <c r="Q66" s="77"/>
      <c r="R66" s="77"/>
    </row>
    <row r="67" spans="2:113" x14ac:dyDescent="0.25">
      <c r="B67" s="382" t="s">
        <v>381</v>
      </c>
      <c r="C67" s="382"/>
      <c r="D67" s="382"/>
      <c r="E67" s="382"/>
      <c r="F67" s="382"/>
      <c r="G67" s="382"/>
      <c r="H67" s="382"/>
      <c r="I67" s="382"/>
      <c r="J67" s="382"/>
      <c r="K67" s="382"/>
      <c r="L67" s="382"/>
      <c r="M67" s="382"/>
      <c r="N67" s="382"/>
      <c r="O67" s="382"/>
      <c r="P67" s="382"/>
      <c r="Q67" s="382"/>
      <c r="R67" s="382"/>
    </row>
    <row r="68" spans="2:113" x14ac:dyDescent="0.25">
      <c r="B68" s="77"/>
      <c r="C68" s="77"/>
      <c r="D68" s="77"/>
      <c r="E68" s="77"/>
      <c r="F68" s="77"/>
      <c r="G68" s="77"/>
      <c r="H68" s="77"/>
      <c r="I68" s="77"/>
      <c r="J68" s="77"/>
      <c r="K68" s="77"/>
      <c r="L68" s="77"/>
      <c r="M68" s="77"/>
      <c r="N68" s="77"/>
      <c r="O68" s="77"/>
      <c r="P68" s="77"/>
      <c r="Q68" s="77"/>
      <c r="R68" s="77"/>
      <c r="S68" s="77"/>
      <c r="T68" s="77"/>
      <c r="U68" s="77"/>
      <c r="V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c r="CC68" s="77"/>
      <c r="CD68" s="77"/>
      <c r="CE68" s="77"/>
      <c r="CF68" s="77"/>
      <c r="CG68" s="77"/>
      <c r="CH68" s="77"/>
      <c r="CI68" s="77"/>
      <c r="CJ68" s="77"/>
      <c r="CK68" s="77"/>
      <c r="CL68" s="77"/>
      <c r="CM68" s="77"/>
      <c r="CN68" s="77"/>
      <c r="CO68" s="77"/>
      <c r="CP68" s="77"/>
      <c r="CQ68" s="77"/>
      <c r="CR68" s="77"/>
      <c r="CS68" s="77"/>
      <c r="CT68" s="77"/>
      <c r="CU68" s="77"/>
      <c r="CV68" s="77"/>
      <c r="CW68" s="77"/>
      <c r="CX68" s="77"/>
      <c r="CY68" s="77"/>
      <c r="CZ68" s="77"/>
      <c r="DA68" s="77"/>
      <c r="DB68" s="77"/>
      <c r="DC68" s="77"/>
      <c r="DD68" s="77"/>
      <c r="DE68" s="77"/>
      <c r="DF68" s="77"/>
      <c r="DG68" s="77"/>
      <c r="DH68" s="77"/>
      <c r="DI68" s="77"/>
    </row>
    <row r="69" spans="2:113" x14ac:dyDescent="0.25">
      <c r="B69" s="78" t="s">
        <v>345</v>
      </c>
      <c r="C69" s="78"/>
      <c r="D69" s="78"/>
      <c r="E69" s="78"/>
      <c r="F69" s="79"/>
      <c r="G69" s="79"/>
      <c r="H69" s="78"/>
      <c r="I69" s="78"/>
      <c r="J69" s="78"/>
      <c r="K69" s="78"/>
      <c r="L69" s="78"/>
      <c r="M69" s="78"/>
      <c r="N69" s="78"/>
      <c r="O69" s="78"/>
      <c r="P69" s="78"/>
      <c r="Q69" s="78"/>
      <c r="R69" s="78"/>
      <c r="S69" s="114"/>
      <c r="T69" s="114"/>
      <c r="U69" s="114"/>
      <c r="V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row>
    <row r="70" spans="2:113" x14ac:dyDescent="0.25">
      <c r="B70" s="78" t="s">
        <v>106</v>
      </c>
      <c r="C70" s="78"/>
      <c r="D70" s="78"/>
      <c r="E70" s="78"/>
      <c r="F70" s="79"/>
      <c r="G70" s="79"/>
      <c r="H70" s="78"/>
      <c r="I70" s="78"/>
      <c r="J70" s="78"/>
      <c r="K70" s="78"/>
      <c r="L70" s="78"/>
      <c r="M70" s="78"/>
      <c r="N70" s="78"/>
      <c r="O70" s="78"/>
      <c r="P70" s="78"/>
      <c r="Q70" s="78"/>
      <c r="R70" s="78"/>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c r="CC70" s="77"/>
      <c r="CD70" s="77"/>
      <c r="CE70" s="77"/>
      <c r="CF70" s="77"/>
      <c r="CG70" s="77"/>
      <c r="CH70" s="77"/>
      <c r="CI70" s="77"/>
      <c r="CJ70" s="77"/>
      <c r="CK70" s="77"/>
      <c r="CL70" s="77"/>
      <c r="CM70" s="77"/>
      <c r="CN70" s="77"/>
      <c r="CO70" s="77"/>
      <c r="CP70" s="77"/>
      <c r="CQ70" s="77"/>
      <c r="CR70" s="77"/>
      <c r="CS70" s="77"/>
      <c r="CT70" s="77"/>
      <c r="CU70" s="77"/>
      <c r="CV70" s="77"/>
      <c r="CW70" s="77"/>
      <c r="CX70" s="77"/>
      <c r="CY70" s="77"/>
      <c r="CZ70" s="77"/>
      <c r="DA70" s="77"/>
      <c r="DB70" s="77"/>
      <c r="DC70" s="77"/>
      <c r="DD70" s="77"/>
      <c r="DE70" s="77"/>
      <c r="DF70" s="77"/>
      <c r="DG70" s="77"/>
      <c r="DH70" s="77"/>
      <c r="DI70" s="77"/>
    </row>
    <row r="71" spans="2:113" s="79" customFormat="1" x14ac:dyDescent="0.25">
      <c r="B71" s="78" t="s">
        <v>105</v>
      </c>
      <c r="C71" s="78"/>
      <c r="D71" s="78"/>
      <c r="E71" s="78"/>
      <c r="H71" s="78"/>
      <c r="I71" s="78"/>
      <c r="J71" s="78"/>
      <c r="K71" s="78"/>
      <c r="L71" s="78"/>
      <c r="M71" s="78"/>
      <c r="N71" s="78"/>
      <c r="O71" s="78"/>
      <c r="P71" s="78"/>
      <c r="Q71" s="78"/>
      <c r="R71" s="78"/>
      <c r="AN71" s="78"/>
      <c r="AO71" s="78"/>
      <c r="AP71" s="78"/>
      <c r="AQ71" s="78"/>
      <c r="AR71" s="78"/>
      <c r="AS71" s="78"/>
      <c r="AT71" s="78"/>
      <c r="AU71" s="78"/>
      <c r="AV71" s="78"/>
      <c r="AW71" s="78"/>
      <c r="AX71" s="78"/>
      <c r="AY71" s="78"/>
      <c r="AZ71" s="78"/>
      <c r="BA71" s="78"/>
      <c r="BB71" s="78"/>
      <c r="BC71" s="78"/>
      <c r="BD71" s="78"/>
      <c r="BE71" s="78"/>
      <c r="BF71" s="78"/>
      <c r="BG71" s="78"/>
      <c r="BH71" s="78"/>
      <c r="BI71" s="78"/>
      <c r="BJ71" s="78"/>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row>
    <row r="72" spans="2:113" s="79" customFormat="1" x14ac:dyDescent="0.25">
      <c r="B72" s="78" t="s">
        <v>104</v>
      </c>
      <c r="C72" s="78"/>
      <c r="D72" s="78"/>
      <c r="E72" s="78"/>
      <c r="H72" s="78"/>
      <c r="I72" s="78"/>
      <c r="J72" s="78"/>
      <c r="K72" s="78"/>
      <c r="L72" s="78"/>
      <c r="M72" s="78"/>
      <c r="N72" s="78"/>
      <c r="O72" s="78"/>
      <c r="P72" s="78"/>
      <c r="Q72" s="78"/>
      <c r="R72" s="78"/>
      <c r="S72" s="78"/>
      <c r="T72" s="78"/>
      <c r="U72" s="78"/>
      <c r="V72" s="78"/>
      <c r="AN72" s="78"/>
      <c r="AO72" s="78"/>
      <c r="AP72" s="78"/>
      <c r="AQ72" s="78"/>
      <c r="AR72" s="78"/>
      <c r="AS72" s="78"/>
      <c r="AT72" s="78"/>
      <c r="AU72" s="78"/>
      <c r="AV72" s="78"/>
      <c r="AW72" s="78"/>
      <c r="AX72" s="78"/>
      <c r="AY72" s="78"/>
      <c r="AZ72" s="78"/>
      <c r="BA72" s="78"/>
      <c r="BB72" s="78"/>
      <c r="BC72" s="78"/>
      <c r="BD72" s="78"/>
      <c r="BE72" s="78"/>
      <c r="BF72" s="78"/>
      <c r="BG72" s="78"/>
      <c r="BH72" s="78"/>
      <c r="BI72" s="78"/>
      <c r="BJ72" s="78"/>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row>
    <row r="73" spans="2:113" s="79" customFormat="1" x14ac:dyDescent="0.25">
      <c r="B73" s="78" t="s">
        <v>103</v>
      </c>
      <c r="C73" s="78"/>
      <c r="D73" s="78"/>
      <c r="E73" s="78"/>
      <c r="H73" s="78"/>
      <c r="I73" s="78"/>
      <c r="J73" s="78"/>
      <c r="K73" s="78"/>
      <c r="L73" s="78"/>
      <c r="M73" s="78"/>
      <c r="N73" s="78"/>
      <c r="O73" s="78"/>
      <c r="P73" s="78"/>
      <c r="Q73" s="78"/>
      <c r="R73" s="78"/>
      <c r="S73" s="78"/>
      <c r="T73" s="78"/>
      <c r="U73" s="78"/>
      <c r="V73" s="78"/>
      <c r="AN73" s="78"/>
      <c r="AO73" s="78"/>
      <c r="AP73" s="78"/>
      <c r="AQ73" s="78"/>
      <c r="AR73" s="78"/>
      <c r="AS73" s="78"/>
      <c r="AT73" s="78"/>
      <c r="AU73" s="78"/>
      <c r="AV73" s="78"/>
      <c r="AW73" s="78"/>
      <c r="AX73" s="78"/>
      <c r="AY73" s="78"/>
      <c r="AZ73" s="78"/>
      <c r="BA73" s="78"/>
      <c r="BB73" s="78"/>
      <c r="BC73" s="78"/>
      <c r="BD73" s="78"/>
      <c r="BE73" s="78"/>
      <c r="BF73" s="78"/>
      <c r="BG73" s="78"/>
      <c r="BH73" s="78"/>
      <c r="BI73" s="78"/>
      <c r="BJ73" s="78"/>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row>
    <row r="74" spans="2:113" s="79" customFormat="1" x14ac:dyDescent="0.25">
      <c r="B74" s="78" t="s">
        <v>102</v>
      </c>
      <c r="C74" s="78"/>
      <c r="D74" s="78"/>
      <c r="E74" s="78"/>
      <c r="H74" s="78"/>
      <c r="I74" s="78"/>
      <c r="J74" s="78"/>
      <c r="K74" s="78"/>
      <c r="L74" s="78"/>
      <c r="M74" s="78"/>
      <c r="N74" s="78"/>
      <c r="O74" s="78"/>
      <c r="P74" s="78"/>
      <c r="Q74" s="78"/>
      <c r="R74" s="78"/>
      <c r="S74" s="78"/>
      <c r="T74" s="78"/>
      <c r="U74" s="78"/>
      <c r="V74" s="78"/>
      <c r="AN74" s="78"/>
      <c r="AO74" s="78"/>
      <c r="AP74" s="78"/>
      <c r="AQ74" s="78"/>
      <c r="AR74" s="78"/>
      <c r="AS74" s="78"/>
      <c r="AT74" s="78"/>
      <c r="AU74" s="78"/>
      <c r="AV74" s="78"/>
      <c r="AW74" s="78"/>
      <c r="AX74" s="78"/>
      <c r="AY74" s="78"/>
      <c r="AZ74" s="78"/>
      <c r="BA74" s="78"/>
      <c r="BB74" s="78"/>
      <c r="BC74" s="78"/>
      <c r="BD74" s="78"/>
      <c r="BE74" s="78"/>
      <c r="BF74" s="78"/>
      <c r="BG74" s="78"/>
      <c r="BH74" s="78"/>
      <c r="BI74" s="78"/>
      <c r="BJ74" s="78"/>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row>
    <row r="75" spans="2:113" s="79" customFormat="1" x14ac:dyDescent="0.25">
      <c r="B75" s="78" t="s">
        <v>101</v>
      </c>
      <c r="C75" s="78"/>
      <c r="D75" s="78"/>
      <c r="E75" s="78"/>
      <c r="H75" s="78"/>
      <c r="I75" s="78"/>
      <c r="J75" s="78"/>
      <c r="K75" s="78"/>
      <c r="L75" s="78"/>
      <c r="M75" s="78"/>
      <c r="N75" s="78"/>
      <c r="O75" s="78"/>
      <c r="P75" s="78"/>
      <c r="Q75" s="78"/>
      <c r="R75" s="78"/>
      <c r="S75" s="78"/>
      <c r="T75" s="78"/>
      <c r="U75" s="78"/>
      <c r="V75" s="78"/>
      <c r="AN75" s="78"/>
      <c r="AO75" s="78"/>
      <c r="AP75" s="78"/>
      <c r="AQ75" s="78"/>
      <c r="AR75" s="78"/>
      <c r="AS75" s="78"/>
      <c r="AT75" s="78"/>
      <c r="AU75" s="78"/>
      <c r="AV75" s="78"/>
      <c r="AW75" s="78"/>
      <c r="AX75" s="78"/>
      <c r="AY75" s="78"/>
      <c r="AZ75" s="78"/>
      <c r="BA75" s="78"/>
      <c r="BB75" s="78"/>
      <c r="BC75" s="78"/>
      <c r="BD75" s="78"/>
      <c r="BE75" s="78"/>
      <c r="BF75" s="78"/>
      <c r="BG75" s="78"/>
      <c r="BH75" s="78"/>
      <c r="BI75" s="78"/>
      <c r="BJ75" s="78"/>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row>
    <row r="76" spans="2:113" s="79" customFormat="1" x14ac:dyDescent="0.25">
      <c r="B76" s="78" t="s">
        <v>100</v>
      </c>
      <c r="C76" s="78"/>
      <c r="D76" s="78"/>
      <c r="E76" s="78"/>
      <c r="H76" s="78"/>
      <c r="I76" s="78"/>
      <c r="J76" s="78"/>
      <c r="K76" s="78"/>
      <c r="L76" s="78"/>
      <c r="M76" s="78"/>
      <c r="N76" s="78"/>
      <c r="O76" s="78"/>
      <c r="P76" s="78"/>
      <c r="Q76" s="78"/>
      <c r="R76" s="78"/>
      <c r="S76" s="78"/>
      <c r="T76" s="78"/>
      <c r="U76" s="78"/>
      <c r="V76" s="78"/>
      <c r="AN76" s="78"/>
      <c r="AO76" s="78"/>
      <c r="AP76" s="78"/>
      <c r="AQ76" s="78"/>
      <c r="AR76" s="78"/>
      <c r="AS76" s="78"/>
      <c r="AT76" s="78"/>
      <c r="AU76" s="78"/>
      <c r="AV76" s="78"/>
      <c r="AW76" s="78"/>
      <c r="AX76" s="78"/>
      <c r="AY76" s="78"/>
      <c r="AZ76" s="78"/>
      <c r="BA76" s="78"/>
      <c r="BB76" s="78"/>
      <c r="BC76" s="78"/>
      <c r="BD76" s="78"/>
      <c r="BE76" s="78"/>
      <c r="BF76" s="78"/>
      <c r="BG76" s="78"/>
      <c r="BH76" s="78"/>
      <c r="BI76" s="78"/>
      <c r="BJ76" s="78"/>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row>
    <row r="77" spans="2:113" s="79" customFormat="1" x14ac:dyDescent="0.25">
      <c r="B77" s="78" t="s">
        <v>99</v>
      </c>
      <c r="C77" s="78"/>
      <c r="D77" s="78"/>
      <c r="E77" s="78"/>
      <c r="H77" s="78"/>
      <c r="I77" s="78"/>
      <c r="J77" s="78"/>
      <c r="K77" s="78"/>
      <c r="L77" s="78"/>
      <c r="M77" s="78"/>
      <c r="N77" s="78"/>
      <c r="O77" s="78"/>
      <c r="P77" s="78"/>
      <c r="Q77" s="78"/>
      <c r="R77" s="78"/>
      <c r="S77" s="78"/>
      <c r="T77" s="78"/>
      <c r="U77" s="78"/>
      <c r="V77" s="78"/>
      <c r="AN77" s="78"/>
      <c r="AO77" s="78"/>
      <c r="AP77" s="78"/>
      <c r="AQ77" s="78"/>
      <c r="AR77" s="78"/>
      <c r="AS77" s="78"/>
      <c r="AT77" s="78"/>
      <c r="AU77" s="78"/>
      <c r="AV77" s="78"/>
      <c r="AW77" s="78"/>
      <c r="AX77" s="78"/>
      <c r="AY77" s="78"/>
      <c r="AZ77" s="78"/>
      <c r="BA77" s="78"/>
      <c r="BB77" s="78"/>
      <c r="BC77" s="78"/>
      <c r="BD77" s="78"/>
      <c r="BE77" s="78"/>
      <c r="BF77" s="78"/>
      <c r="BG77" s="78"/>
      <c r="BH77" s="78"/>
      <c r="BI77" s="78"/>
      <c r="BJ77" s="78"/>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row>
    <row r="78" spans="2:113" s="79" customFormat="1" x14ac:dyDescent="0.25">
      <c r="B78" s="78" t="s">
        <v>98</v>
      </c>
      <c r="C78" s="78"/>
      <c r="D78" s="78"/>
      <c r="E78" s="78"/>
      <c r="H78" s="78"/>
      <c r="I78" s="78"/>
      <c r="J78" s="78"/>
      <c r="K78" s="78"/>
      <c r="L78" s="78"/>
      <c r="M78" s="78"/>
      <c r="N78" s="78"/>
      <c r="O78" s="78"/>
      <c r="P78" s="78"/>
      <c r="Q78" s="78"/>
      <c r="R78" s="78"/>
      <c r="S78" s="78"/>
      <c r="T78" s="78"/>
      <c r="U78" s="78"/>
      <c r="V78" s="78"/>
      <c r="AN78" s="78"/>
      <c r="AO78" s="78"/>
      <c r="AP78" s="78"/>
      <c r="AQ78" s="78"/>
      <c r="AR78" s="78"/>
      <c r="AS78" s="78"/>
      <c r="AT78" s="78"/>
      <c r="AU78" s="78"/>
      <c r="AV78" s="78"/>
      <c r="AW78" s="78"/>
      <c r="AX78" s="78"/>
      <c r="AY78" s="78"/>
      <c r="AZ78" s="78"/>
      <c r="BA78" s="78"/>
      <c r="BB78" s="78"/>
      <c r="BC78" s="78"/>
      <c r="BD78" s="78"/>
      <c r="BE78" s="78"/>
      <c r="BF78" s="78"/>
      <c r="BG78" s="78"/>
      <c r="BH78" s="78"/>
      <c r="BI78" s="78"/>
      <c r="BJ78" s="78"/>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row>
    <row r="79" spans="2:113" s="79" customFormat="1" x14ac:dyDescent="0.25">
      <c r="Q79" s="78"/>
      <c r="R79" s="78"/>
      <c r="S79" s="78"/>
      <c r="T79" s="78"/>
      <c r="U79" s="78"/>
      <c r="V79" s="78"/>
      <c r="AN79" s="78"/>
      <c r="AO79" s="78"/>
      <c r="AP79" s="78"/>
      <c r="AQ79" s="78"/>
      <c r="AR79" s="78"/>
      <c r="AS79" s="78"/>
      <c r="AT79" s="78"/>
      <c r="AU79" s="78"/>
      <c r="AV79" s="78"/>
      <c r="AW79" s="78"/>
      <c r="AX79" s="78"/>
      <c r="AY79" s="78"/>
      <c r="AZ79" s="78"/>
      <c r="BA79" s="78"/>
      <c r="BB79" s="78"/>
      <c r="BC79" s="78"/>
      <c r="BD79" s="78"/>
      <c r="BE79" s="78"/>
      <c r="BF79" s="78"/>
      <c r="BG79" s="78"/>
      <c r="BH79" s="78"/>
      <c r="BI79" s="78"/>
      <c r="BJ79" s="78"/>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row>
    <row r="80" spans="2:113" s="79" customFormat="1" x14ac:dyDescent="0.25">
      <c r="Q80" s="78"/>
      <c r="R80" s="78"/>
      <c r="S80" s="78"/>
      <c r="T80" s="78"/>
      <c r="U80" s="78"/>
      <c r="V80" s="78"/>
      <c r="W80" s="78"/>
      <c r="X80" s="78"/>
      <c r="Y80" s="78"/>
      <c r="Z80" s="78"/>
      <c r="AA80" s="78"/>
      <c r="AB80" s="78"/>
      <c r="AC80" s="78"/>
      <c r="AD80" s="78"/>
      <c r="AE80" s="78"/>
      <c r="AF80" s="78"/>
      <c r="AG80" s="78"/>
      <c r="AH80" s="78"/>
      <c r="AI80" s="78"/>
      <c r="AJ80" s="78"/>
      <c r="AK80" s="78"/>
      <c r="AL80" s="78"/>
      <c r="AM80" s="78"/>
      <c r="AN80" s="78"/>
      <c r="AO80" s="78"/>
      <c r="AP80" s="78"/>
      <c r="AQ80" s="78"/>
      <c r="AR80" s="78"/>
      <c r="AS80" s="78"/>
      <c r="AT80" s="78"/>
      <c r="AU80" s="78"/>
      <c r="AV80" s="78"/>
      <c r="AW80" s="78"/>
      <c r="AX80" s="78"/>
      <c r="AY80" s="78"/>
      <c r="AZ80" s="78"/>
      <c r="BA80" s="78"/>
      <c r="BB80" s="78"/>
      <c r="BC80" s="78"/>
      <c r="BD80" s="78"/>
      <c r="BE80" s="78"/>
      <c r="BF80" s="78"/>
      <c r="BG80" s="78"/>
      <c r="BH80" s="78"/>
      <c r="BI80" s="78"/>
      <c r="BJ80" s="78"/>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5"/>
      <c r="CI80" s="115"/>
      <c r="CJ80" s="115"/>
      <c r="CK80" s="115"/>
      <c r="CL80" s="115"/>
      <c r="CM80" s="115"/>
      <c r="CN80" s="115"/>
      <c r="CO80" s="115"/>
      <c r="CP80" s="115"/>
      <c r="CQ80" s="115"/>
      <c r="CR80" s="115"/>
      <c r="CS80" s="115"/>
      <c r="CT80" s="115"/>
      <c r="CU80" s="115"/>
      <c r="CV80" s="115"/>
      <c r="CW80" s="115"/>
      <c r="CX80" s="115"/>
      <c r="CY80" s="115"/>
      <c r="CZ80" s="115"/>
      <c r="DA80" s="115"/>
      <c r="DB80" s="115"/>
      <c r="DC80" s="115"/>
      <c r="DD80" s="115"/>
      <c r="DE80" s="115"/>
      <c r="DF80" s="115"/>
      <c r="DG80" s="115"/>
      <c r="DH80" s="115"/>
      <c r="DI80" s="1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81" t="s">
        <v>66</v>
      </c>
    </row>
    <row r="2" spans="1:27" s="71" customFormat="1" ht="18.75" customHeight="1" x14ac:dyDescent="0.3">
      <c r="E2" s="80"/>
      <c r="AA2" s="82" t="s">
        <v>9</v>
      </c>
    </row>
    <row r="3" spans="1:27" s="71" customFormat="1" ht="18.75" customHeight="1" x14ac:dyDescent="0.3">
      <c r="E3" s="80"/>
      <c r="AA3" s="82" t="str">
        <f>'1. паспорт местоположение'!C3</f>
        <v>от «05» мая 2016 г. №380</v>
      </c>
    </row>
    <row r="4" spans="1:27" s="71" customFormat="1" x14ac:dyDescent="0.2">
      <c r="E4" s="83"/>
    </row>
    <row r="5" spans="1:27" s="71" customFormat="1"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71" customFormat="1" x14ac:dyDescent="0.2">
      <c r="A6" s="99"/>
      <c r="B6" s="99"/>
      <c r="C6" s="99"/>
      <c r="D6" s="99"/>
      <c r="E6" s="99"/>
      <c r="F6" s="99"/>
      <c r="G6" s="99"/>
      <c r="H6" s="99"/>
      <c r="I6" s="99"/>
      <c r="J6" s="99"/>
      <c r="K6" s="99"/>
      <c r="L6" s="99"/>
      <c r="M6" s="99"/>
      <c r="N6" s="99"/>
      <c r="O6" s="99"/>
      <c r="P6" s="99"/>
      <c r="Q6" s="99"/>
      <c r="R6" s="99"/>
      <c r="S6" s="99"/>
      <c r="T6" s="99"/>
    </row>
    <row r="7" spans="1:27" s="71" customFormat="1" ht="18.75" x14ac:dyDescent="0.2">
      <c r="E7" s="368" t="s">
        <v>8</v>
      </c>
      <c r="F7" s="368"/>
      <c r="G7" s="368"/>
      <c r="H7" s="368"/>
      <c r="I7" s="368"/>
      <c r="J7" s="368"/>
      <c r="K7" s="368"/>
      <c r="L7" s="368"/>
      <c r="M7" s="368"/>
      <c r="N7" s="368"/>
      <c r="O7" s="368"/>
      <c r="P7" s="368"/>
      <c r="Q7" s="368"/>
      <c r="R7" s="368"/>
      <c r="S7" s="368"/>
      <c r="T7" s="368"/>
      <c r="U7" s="368"/>
      <c r="V7" s="368"/>
      <c r="W7" s="368"/>
      <c r="X7" s="368"/>
      <c r="Y7" s="368"/>
    </row>
    <row r="8" spans="1:27" s="71" customFormat="1" ht="18.75" x14ac:dyDescent="0.2">
      <c r="E8" s="100"/>
      <c r="F8" s="100"/>
      <c r="G8" s="100"/>
      <c r="H8" s="100"/>
      <c r="I8" s="100"/>
      <c r="J8" s="100"/>
      <c r="K8" s="100"/>
      <c r="L8" s="100"/>
      <c r="M8" s="100"/>
      <c r="N8" s="100"/>
      <c r="O8" s="100"/>
      <c r="P8" s="100"/>
      <c r="Q8" s="100"/>
      <c r="R8" s="100"/>
      <c r="S8" s="70"/>
      <c r="T8" s="70"/>
      <c r="U8" s="70"/>
      <c r="V8" s="70"/>
      <c r="W8" s="70"/>
    </row>
    <row r="9" spans="1:27" s="71" customFormat="1" ht="18.75" customHeight="1" x14ac:dyDescent="0.2">
      <c r="E9" s="369" t="s">
        <v>405</v>
      </c>
      <c r="F9" s="369"/>
      <c r="G9" s="369"/>
      <c r="H9" s="369"/>
      <c r="I9" s="369"/>
      <c r="J9" s="369"/>
      <c r="K9" s="369"/>
      <c r="L9" s="369"/>
      <c r="M9" s="369"/>
      <c r="N9" s="369"/>
      <c r="O9" s="369"/>
      <c r="P9" s="369"/>
      <c r="Q9" s="369"/>
      <c r="R9" s="369"/>
      <c r="S9" s="369"/>
      <c r="T9" s="369"/>
      <c r="U9" s="369"/>
      <c r="V9" s="369"/>
      <c r="W9" s="369"/>
      <c r="X9" s="369"/>
      <c r="Y9" s="369"/>
    </row>
    <row r="10" spans="1:27" s="71" customFormat="1" ht="18.75" customHeight="1" x14ac:dyDescent="0.2">
      <c r="E10" s="370" t="s">
        <v>7</v>
      </c>
      <c r="F10" s="370"/>
      <c r="G10" s="370"/>
      <c r="H10" s="370"/>
      <c r="I10" s="370"/>
      <c r="J10" s="370"/>
      <c r="K10" s="370"/>
      <c r="L10" s="370"/>
      <c r="M10" s="370"/>
      <c r="N10" s="370"/>
      <c r="O10" s="370"/>
      <c r="P10" s="370"/>
      <c r="Q10" s="370"/>
      <c r="R10" s="370"/>
      <c r="S10" s="370"/>
      <c r="T10" s="370"/>
      <c r="U10" s="370"/>
      <c r="V10" s="370"/>
      <c r="W10" s="370"/>
      <c r="X10" s="370"/>
      <c r="Y10" s="370"/>
    </row>
    <row r="11" spans="1:27" s="71" customFormat="1" ht="18.75" x14ac:dyDescent="0.2">
      <c r="E11" s="100"/>
      <c r="F11" s="100"/>
      <c r="G11" s="100"/>
      <c r="H11" s="100"/>
      <c r="I11" s="100"/>
      <c r="J11" s="100"/>
      <c r="K11" s="100"/>
      <c r="L11" s="100"/>
      <c r="M11" s="100"/>
      <c r="N11" s="100"/>
      <c r="O11" s="100"/>
      <c r="P11" s="100"/>
      <c r="Q11" s="100"/>
      <c r="R11" s="100"/>
      <c r="S11" s="70"/>
      <c r="T11" s="70"/>
      <c r="U11" s="70"/>
      <c r="V11" s="70"/>
      <c r="W11" s="70"/>
    </row>
    <row r="12" spans="1:27" s="71" customFormat="1" ht="18.75" customHeight="1" x14ac:dyDescent="0.25">
      <c r="A12" s="398" t="str">
        <f>'1. паспорт местоположение'!A12:C12</f>
        <v>M_NS3400.VL.0020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71" customFormat="1" ht="18.75" customHeight="1" x14ac:dyDescent="0.2">
      <c r="E13" s="370" t="s">
        <v>6</v>
      </c>
      <c r="F13" s="370"/>
      <c r="G13" s="370"/>
      <c r="H13" s="370"/>
      <c r="I13" s="370"/>
      <c r="J13" s="370"/>
      <c r="K13" s="370"/>
      <c r="L13" s="370"/>
      <c r="M13" s="370"/>
      <c r="N13" s="370"/>
      <c r="O13" s="370"/>
      <c r="P13" s="370"/>
      <c r="Q13" s="370"/>
      <c r="R13" s="370"/>
      <c r="S13" s="370"/>
      <c r="T13" s="370"/>
      <c r="U13" s="370"/>
      <c r="V13" s="370"/>
      <c r="W13" s="370"/>
      <c r="X13" s="370"/>
      <c r="Y13" s="370"/>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5">
      <c r="A15" s="398"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88" customFormat="1" ht="15" customHeight="1" x14ac:dyDescent="0.2">
      <c r="E16" s="370" t="s">
        <v>5</v>
      </c>
      <c r="F16" s="370"/>
      <c r="G16" s="370"/>
      <c r="H16" s="370"/>
      <c r="I16" s="370"/>
      <c r="J16" s="370"/>
      <c r="K16" s="370"/>
      <c r="L16" s="370"/>
      <c r="M16" s="370"/>
      <c r="N16" s="370"/>
      <c r="O16" s="370"/>
      <c r="P16" s="370"/>
      <c r="Q16" s="370"/>
      <c r="R16" s="370"/>
      <c r="S16" s="370"/>
      <c r="T16" s="370"/>
      <c r="U16" s="370"/>
      <c r="V16" s="370"/>
      <c r="W16" s="370"/>
      <c r="X16" s="370"/>
      <c r="Y16" s="370"/>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349</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107" customFormat="1" ht="21" customHeight="1" x14ac:dyDescent="0.25"/>
    <row r="21" spans="1:27" ht="15.75" customHeight="1" x14ac:dyDescent="0.25">
      <c r="A21" s="387" t="s">
        <v>4</v>
      </c>
      <c r="B21" s="383" t="s">
        <v>355</v>
      </c>
      <c r="C21" s="384"/>
      <c r="D21" s="383" t="s">
        <v>357</v>
      </c>
      <c r="E21" s="384"/>
      <c r="F21" s="393" t="s">
        <v>91</v>
      </c>
      <c r="G21" s="395"/>
      <c r="H21" s="395"/>
      <c r="I21" s="394"/>
      <c r="J21" s="387" t="s">
        <v>358</v>
      </c>
      <c r="K21" s="383" t="s">
        <v>359</v>
      </c>
      <c r="L21" s="384"/>
      <c r="M21" s="383" t="s">
        <v>360</v>
      </c>
      <c r="N21" s="384"/>
      <c r="O21" s="383" t="s">
        <v>348</v>
      </c>
      <c r="P21" s="384"/>
      <c r="Q21" s="383" t="s">
        <v>124</v>
      </c>
      <c r="R21" s="384"/>
      <c r="S21" s="387" t="s">
        <v>123</v>
      </c>
      <c r="T21" s="387" t="s">
        <v>361</v>
      </c>
      <c r="U21" s="387" t="s">
        <v>356</v>
      </c>
      <c r="V21" s="383" t="s">
        <v>122</v>
      </c>
      <c r="W21" s="384"/>
      <c r="X21" s="393" t="s">
        <v>114</v>
      </c>
      <c r="Y21" s="395"/>
      <c r="Z21" s="393" t="s">
        <v>113</v>
      </c>
      <c r="AA21" s="395"/>
    </row>
    <row r="22" spans="1:27" ht="216" customHeight="1" x14ac:dyDescent="0.25">
      <c r="A22" s="389"/>
      <c r="B22" s="385"/>
      <c r="C22" s="386"/>
      <c r="D22" s="385"/>
      <c r="E22" s="386"/>
      <c r="F22" s="393" t="s">
        <v>121</v>
      </c>
      <c r="G22" s="394"/>
      <c r="H22" s="393" t="s">
        <v>120</v>
      </c>
      <c r="I22" s="394"/>
      <c r="J22" s="388"/>
      <c r="K22" s="385"/>
      <c r="L22" s="386"/>
      <c r="M22" s="385"/>
      <c r="N22" s="386"/>
      <c r="O22" s="385"/>
      <c r="P22" s="386"/>
      <c r="Q22" s="385"/>
      <c r="R22" s="386"/>
      <c r="S22" s="388"/>
      <c r="T22" s="388"/>
      <c r="U22" s="388"/>
      <c r="V22" s="385"/>
      <c r="W22" s="386"/>
      <c r="X22" s="73" t="s">
        <v>112</v>
      </c>
      <c r="Y22" s="73" t="s">
        <v>346</v>
      </c>
      <c r="Z22" s="73" t="s">
        <v>111</v>
      </c>
      <c r="AA22" s="73" t="s">
        <v>110</v>
      </c>
    </row>
    <row r="23" spans="1:27" ht="60" customHeight="1" x14ac:dyDescent="0.25">
      <c r="A23" s="388"/>
      <c r="B23" s="108" t="s">
        <v>108</v>
      </c>
      <c r="C23" s="108" t="s">
        <v>109</v>
      </c>
      <c r="D23" s="108" t="s">
        <v>108</v>
      </c>
      <c r="E23" s="108" t="s">
        <v>109</v>
      </c>
      <c r="F23" s="108" t="s">
        <v>108</v>
      </c>
      <c r="G23" s="108" t="s">
        <v>109</v>
      </c>
      <c r="H23" s="108" t="s">
        <v>108</v>
      </c>
      <c r="I23" s="108" t="s">
        <v>109</v>
      </c>
      <c r="J23" s="108" t="s">
        <v>108</v>
      </c>
      <c r="K23" s="108" t="s">
        <v>108</v>
      </c>
      <c r="L23" s="108" t="s">
        <v>109</v>
      </c>
      <c r="M23" s="108" t="s">
        <v>108</v>
      </c>
      <c r="N23" s="108" t="s">
        <v>109</v>
      </c>
      <c r="O23" s="108" t="s">
        <v>108</v>
      </c>
      <c r="P23" s="108" t="s">
        <v>109</v>
      </c>
      <c r="Q23" s="108" t="s">
        <v>108</v>
      </c>
      <c r="R23" s="108" t="s">
        <v>109</v>
      </c>
      <c r="S23" s="108" t="s">
        <v>108</v>
      </c>
      <c r="T23" s="108" t="s">
        <v>108</v>
      </c>
      <c r="U23" s="108" t="s">
        <v>108</v>
      </c>
      <c r="V23" s="108" t="s">
        <v>108</v>
      </c>
      <c r="W23" s="108" t="s">
        <v>109</v>
      </c>
      <c r="X23" s="108" t="s">
        <v>108</v>
      </c>
      <c r="Y23" s="108" t="s">
        <v>108</v>
      </c>
      <c r="Z23" s="73" t="s">
        <v>108</v>
      </c>
      <c r="AA23" s="73" t="s">
        <v>108</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107" customFormat="1" ht="63" x14ac:dyDescent="0.25">
      <c r="A25" s="73">
        <v>1</v>
      </c>
      <c r="B25" s="73" t="s">
        <v>457</v>
      </c>
      <c r="C25" s="73" t="s">
        <v>457</v>
      </c>
      <c r="D25" s="73" t="s">
        <v>460</v>
      </c>
      <c r="E25" s="73" t="s">
        <v>460</v>
      </c>
      <c r="F25" s="73">
        <v>10</v>
      </c>
      <c r="G25" s="73">
        <v>10</v>
      </c>
      <c r="H25" s="73">
        <v>10</v>
      </c>
      <c r="I25" s="73">
        <v>10</v>
      </c>
      <c r="J25" s="117" t="s">
        <v>461</v>
      </c>
      <c r="K25" s="117" t="s">
        <v>63</v>
      </c>
      <c r="L25" s="117" t="s">
        <v>63</v>
      </c>
      <c r="M25" s="117" t="s">
        <v>459</v>
      </c>
      <c r="N25" s="118">
        <v>50</v>
      </c>
      <c r="O25" s="118" t="s">
        <v>458</v>
      </c>
      <c r="P25" s="118" t="s">
        <v>458</v>
      </c>
      <c r="Q25" s="118">
        <v>22.606999999999999</v>
      </c>
      <c r="R25" s="73">
        <v>22.933</v>
      </c>
      <c r="S25" s="117" t="s">
        <v>461</v>
      </c>
      <c r="T25" s="117" t="s">
        <v>465</v>
      </c>
      <c r="U25" s="117" t="s">
        <v>465</v>
      </c>
      <c r="V25" s="117" t="s">
        <v>462</v>
      </c>
      <c r="W25" s="117" t="s">
        <v>462</v>
      </c>
      <c r="X25" s="73" t="s">
        <v>463</v>
      </c>
      <c r="Y25" s="73" t="s">
        <v>464</v>
      </c>
      <c r="Z25" s="73" t="s">
        <v>401</v>
      </c>
      <c r="AA25" s="73" t="s">
        <v>401</v>
      </c>
    </row>
    <row r="26" spans="1:27" x14ac:dyDescent="0.25">
      <c r="X26" s="119"/>
      <c r="Y26" s="120"/>
      <c r="Z26" s="79"/>
      <c r="AA26" s="79"/>
    </row>
    <row r="27" spans="1:27" s="76" customFormat="1" ht="12.75" x14ac:dyDescent="0.2">
      <c r="A27" s="113"/>
      <c r="B27" s="113"/>
      <c r="C27" s="113"/>
      <c r="E27" s="113"/>
      <c r="X27" s="121"/>
      <c r="Y27" s="121"/>
      <c r="Z27" s="121"/>
      <c r="AA27" s="121"/>
    </row>
    <row r="28" spans="1:27" s="76" customFormat="1" ht="12.75" x14ac:dyDescent="0.2">
      <c r="A28" s="113"/>
      <c r="B28" s="113"/>
      <c r="C28" s="11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98" customWidth="1"/>
    <col min="2" max="2" width="53.5703125" style="98" customWidth="1"/>
    <col min="3" max="3" width="98.28515625" style="98"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71" customFormat="1" ht="18.75" customHeight="1" x14ac:dyDescent="0.2">
      <c r="A1" s="80"/>
      <c r="C1" s="81" t="s">
        <v>66</v>
      </c>
    </row>
    <row r="2" spans="1:29" s="71" customFormat="1" ht="18.75" customHeight="1" x14ac:dyDescent="0.3">
      <c r="A2" s="80"/>
      <c r="C2" s="82" t="s">
        <v>9</v>
      </c>
    </row>
    <row r="3" spans="1:29" s="71" customFormat="1" ht="18.75" x14ac:dyDescent="0.3">
      <c r="A3" s="83"/>
      <c r="C3" s="82" t="str">
        <f>'1. паспорт местоположение'!C3</f>
        <v>от «05» мая 2016 г. №380</v>
      </c>
    </row>
    <row r="4" spans="1:29" s="71" customFormat="1" ht="18.75" x14ac:dyDescent="0.3">
      <c r="A4" s="83"/>
      <c r="C4" s="82"/>
    </row>
    <row r="5" spans="1:29" s="71" customFormat="1" ht="15.75" x14ac:dyDescent="0.2">
      <c r="A5" s="364" t="str">
        <f>'1. паспорт местоположение'!A5:C5</f>
        <v>Год раскрытия информации: 2022 год</v>
      </c>
      <c r="B5" s="364"/>
      <c r="C5" s="364"/>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71" customFormat="1" ht="18.75" x14ac:dyDescent="0.3">
      <c r="A6" s="83"/>
      <c r="G6" s="82"/>
    </row>
    <row r="7" spans="1:29" s="71" customFormat="1" ht="18.75" x14ac:dyDescent="0.2">
      <c r="A7" s="368" t="s">
        <v>8</v>
      </c>
      <c r="B7" s="368"/>
      <c r="C7" s="368"/>
      <c r="D7" s="70"/>
      <c r="E7" s="70"/>
      <c r="F7" s="70"/>
      <c r="G7" s="70"/>
      <c r="H7" s="70"/>
      <c r="I7" s="70"/>
      <c r="J7" s="70"/>
      <c r="K7" s="70"/>
      <c r="L7" s="70"/>
      <c r="M7" s="70"/>
      <c r="N7" s="70"/>
      <c r="O7" s="70"/>
      <c r="P7" s="70"/>
      <c r="Q7" s="70"/>
      <c r="R7" s="70"/>
      <c r="S7" s="70"/>
      <c r="T7" s="70"/>
      <c r="U7" s="70"/>
    </row>
    <row r="8" spans="1:29" s="71" customFormat="1" ht="18.75" x14ac:dyDescent="0.2">
      <c r="A8" s="368"/>
      <c r="B8" s="368"/>
      <c r="C8" s="368"/>
      <c r="D8" s="100"/>
      <c r="E8" s="100"/>
      <c r="F8" s="100"/>
      <c r="G8" s="100"/>
      <c r="H8" s="70"/>
      <c r="I8" s="70"/>
      <c r="J8" s="70"/>
      <c r="K8" s="70"/>
      <c r="L8" s="70"/>
      <c r="M8" s="70"/>
      <c r="N8" s="70"/>
      <c r="O8" s="70"/>
      <c r="P8" s="70"/>
      <c r="Q8" s="70"/>
      <c r="R8" s="70"/>
      <c r="S8" s="70"/>
      <c r="T8" s="70"/>
      <c r="U8" s="70"/>
    </row>
    <row r="9" spans="1:29" s="71" customFormat="1" ht="18.75" x14ac:dyDescent="0.2">
      <c r="A9" s="369" t="str">
        <f>'1. паспорт местоположение'!A9:C9</f>
        <v>АО "Россети Тюмень"</v>
      </c>
      <c r="B9" s="369"/>
      <c r="C9" s="369"/>
      <c r="D9" s="69"/>
      <c r="E9" s="69"/>
      <c r="F9" s="69"/>
      <c r="G9" s="69"/>
      <c r="H9" s="70"/>
      <c r="I9" s="70"/>
      <c r="J9" s="70"/>
      <c r="K9" s="70"/>
      <c r="L9" s="70"/>
      <c r="M9" s="70"/>
      <c r="N9" s="70"/>
      <c r="O9" s="70"/>
      <c r="P9" s="70"/>
      <c r="Q9" s="70"/>
      <c r="R9" s="70"/>
      <c r="S9" s="70"/>
      <c r="T9" s="70"/>
      <c r="U9" s="70"/>
    </row>
    <row r="10" spans="1:29" s="71" customFormat="1" ht="18.75" x14ac:dyDescent="0.2">
      <c r="A10" s="370" t="s">
        <v>7</v>
      </c>
      <c r="B10" s="370"/>
      <c r="C10" s="370"/>
      <c r="D10" s="85"/>
      <c r="E10" s="85"/>
      <c r="F10" s="85"/>
      <c r="G10" s="85"/>
      <c r="H10" s="70"/>
      <c r="I10" s="70"/>
      <c r="J10" s="70"/>
      <c r="K10" s="70"/>
      <c r="L10" s="70"/>
      <c r="M10" s="70"/>
      <c r="N10" s="70"/>
      <c r="O10" s="70"/>
      <c r="P10" s="70"/>
      <c r="Q10" s="70"/>
      <c r="R10" s="70"/>
      <c r="S10" s="70"/>
      <c r="T10" s="70"/>
      <c r="U10" s="70"/>
    </row>
    <row r="11" spans="1:29" s="71" customFormat="1" ht="18.75" x14ac:dyDescent="0.2">
      <c r="A11" s="368"/>
      <c r="B11" s="368"/>
      <c r="C11" s="368"/>
      <c r="D11" s="100"/>
      <c r="E11" s="100"/>
      <c r="F11" s="100"/>
      <c r="G11" s="100"/>
      <c r="H11" s="70"/>
      <c r="I11" s="70"/>
      <c r="J11" s="70"/>
      <c r="K11" s="70"/>
      <c r="L11" s="70"/>
      <c r="M11" s="70"/>
      <c r="N11" s="70"/>
      <c r="O11" s="70"/>
      <c r="P11" s="70"/>
      <c r="Q11" s="70"/>
      <c r="R11" s="70"/>
      <c r="S11" s="70"/>
      <c r="T11" s="70"/>
      <c r="U11" s="70"/>
    </row>
    <row r="12" spans="1:29" s="71" customFormat="1" ht="18.75" x14ac:dyDescent="0.2">
      <c r="A12" s="369" t="str">
        <f>'1. паспорт местоположение'!A12:C12</f>
        <v>M_NS3400.VL.0020</v>
      </c>
      <c r="B12" s="369"/>
      <c r="C12" s="369"/>
      <c r="D12" s="69"/>
      <c r="E12" s="69"/>
      <c r="F12" s="69"/>
      <c r="G12" s="69"/>
      <c r="H12" s="70"/>
      <c r="I12" s="70"/>
      <c r="J12" s="70"/>
      <c r="K12" s="70"/>
      <c r="L12" s="70"/>
      <c r="M12" s="70"/>
      <c r="N12" s="70"/>
      <c r="O12" s="70"/>
      <c r="P12" s="70"/>
      <c r="Q12" s="70"/>
      <c r="R12" s="70"/>
      <c r="S12" s="70"/>
      <c r="T12" s="70"/>
      <c r="U12" s="70"/>
    </row>
    <row r="13" spans="1:29" s="71" customFormat="1" ht="18.75" x14ac:dyDescent="0.2">
      <c r="A13" s="370" t="s">
        <v>6</v>
      </c>
      <c r="B13" s="370"/>
      <c r="C13" s="370"/>
      <c r="D13" s="85"/>
      <c r="E13" s="85"/>
      <c r="F13" s="85"/>
      <c r="G13" s="85"/>
      <c r="H13" s="70"/>
      <c r="I13" s="70"/>
      <c r="J13" s="70"/>
      <c r="K13" s="70"/>
      <c r="L13" s="70"/>
      <c r="M13" s="70"/>
      <c r="N13" s="70"/>
      <c r="O13" s="70"/>
      <c r="P13" s="70"/>
      <c r="Q13" s="70"/>
      <c r="R13" s="70"/>
      <c r="S13" s="70"/>
      <c r="T13" s="70"/>
      <c r="U13" s="70"/>
    </row>
    <row r="14" spans="1:29" s="87" customFormat="1" ht="15.75" customHeight="1" x14ac:dyDescent="0.2">
      <c r="A14" s="381"/>
      <c r="B14" s="381"/>
      <c r="C14" s="381"/>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96"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396"/>
      <c r="C15" s="396"/>
      <c r="D15" s="69"/>
      <c r="E15" s="69"/>
      <c r="F15" s="69"/>
      <c r="G15" s="69"/>
      <c r="H15" s="69"/>
      <c r="I15" s="69"/>
      <c r="J15" s="69"/>
      <c r="K15" s="69"/>
      <c r="L15" s="69"/>
      <c r="M15" s="69"/>
      <c r="N15" s="69"/>
      <c r="O15" s="69"/>
      <c r="P15" s="69"/>
      <c r="Q15" s="69"/>
      <c r="R15" s="69"/>
      <c r="S15" s="69"/>
      <c r="T15" s="69"/>
      <c r="U15" s="69"/>
    </row>
    <row r="16" spans="1:29" s="88" customFormat="1" ht="15" customHeight="1" x14ac:dyDescent="0.2">
      <c r="A16" s="370" t="s">
        <v>5</v>
      </c>
      <c r="B16" s="370"/>
      <c r="C16" s="37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66" t="s">
        <v>341</v>
      </c>
      <c r="B18" s="366"/>
      <c r="C18" s="366"/>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4</v>
      </c>
      <c r="B20" s="92" t="s">
        <v>65</v>
      </c>
      <c r="C20" s="93" t="s">
        <v>64</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63" x14ac:dyDescent="0.2">
      <c r="A22" s="96" t="s">
        <v>63</v>
      </c>
      <c r="B22" s="170" t="s">
        <v>353</v>
      </c>
      <c r="C22" s="167" t="s">
        <v>439</v>
      </c>
      <c r="D22" s="94"/>
      <c r="E22" s="94"/>
      <c r="F22" s="86"/>
      <c r="G22" s="86"/>
      <c r="H22" s="86"/>
      <c r="I22" s="86"/>
      <c r="J22" s="86"/>
      <c r="K22" s="86"/>
      <c r="L22" s="86"/>
      <c r="M22" s="86"/>
      <c r="N22" s="86"/>
      <c r="O22" s="86"/>
      <c r="P22" s="86"/>
      <c r="Q22" s="95"/>
      <c r="R22" s="95"/>
      <c r="S22" s="95"/>
      <c r="T22" s="95"/>
      <c r="U22" s="95"/>
    </row>
    <row r="23" spans="1:21" ht="63" x14ac:dyDescent="0.25">
      <c r="A23" s="96" t="s">
        <v>62</v>
      </c>
      <c r="B23" s="166" t="s">
        <v>59</v>
      </c>
      <c r="C23" s="239" t="s">
        <v>455</v>
      </c>
      <c r="D23" s="94"/>
      <c r="E23" s="97"/>
      <c r="F23" s="97"/>
      <c r="G23" s="97"/>
      <c r="H23" s="97"/>
      <c r="I23" s="97"/>
      <c r="J23" s="97"/>
      <c r="K23" s="97"/>
      <c r="L23" s="97"/>
      <c r="M23" s="97"/>
      <c r="N23" s="97"/>
      <c r="O23" s="97"/>
      <c r="P23" s="97"/>
      <c r="Q23" s="97"/>
      <c r="R23" s="97"/>
      <c r="S23" s="97"/>
      <c r="T23" s="97"/>
      <c r="U23" s="97"/>
    </row>
    <row r="24" spans="1:21" ht="47.25" x14ac:dyDescent="0.25">
      <c r="A24" s="96" t="s">
        <v>61</v>
      </c>
      <c r="B24" s="166" t="s">
        <v>373</v>
      </c>
      <c r="C24" s="239" t="s">
        <v>450</v>
      </c>
      <c r="D24" s="97"/>
      <c r="E24" s="97"/>
      <c r="F24" s="97"/>
      <c r="G24" s="97"/>
      <c r="H24" s="97"/>
      <c r="I24" s="97"/>
      <c r="J24" s="97"/>
      <c r="K24" s="97"/>
      <c r="L24" s="97"/>
      <c r="M24" s="97"/>
      <c r="N24" s="97"/>
      <c r="O24" s="97"/>
      <c r="P24" s="97"/>
      <c r="Q24" s="97"/>
      <c r="R24" s="97"/>
      <c r="S24" s="97"/>
      <c r="T24" s="97"/>
      <c r="U24" s="97"/>
    </row>
    <row r="25" spans="1:21" ht="31.5" x14ac:dyDescent="0.25">
      <c r="A25" s="96" t="s">
        <v>60</v>
      </c>
      <c r="B25" s="166" t="s">
        <v>374</v>
      </c>
      <c r="C25" s="239" t="s">
        <v>452</v>
      </c>
      <c r="D25" s="97"/>
      <c r="E25" s="97"/>
      <c r="F25" s="97"/>
      <c r="G25" s="97"/>
      <c r="H25" s="97"/>
      <c r="I25" s="97"/>
      <c r="J25" s="97"/>
      <c r="K25" s="97"/>
      <c r="L25" s="97"/>
      <c r="M25" s="97"/>
      <c r="N25" s="97"/>
      <c r="O25" s="97"/>
      <c r="P25" s="97"/>
      <c r="Q25" s="97"/>
      <c r="R25" s="97"/>
      <c r="S25" s="97"/>
      <c r="T25" s="97"/>
      <c r="U25" s="97"/>
    </row>
    <row r="26" spans="1:21" ht="31.5" x14ac:dyDescent="0.25">
      <c r="A26" s="96" t="s">
        <v>58</v>
      </c>
      <c r="B26" s="166" t="s">
        <v>183</v>
      </c>
      <c r="C26" s="91" t="s">
        <v>406</v>
      </c>
      <c r="D26" s="97"/>
      <c r="E26" s="97"/>
      <c r="F26" s="97"/>
      <c r="G26" s="97"/>
      <c r="H26" s="97"/>
      <c r="I26" s="97"/>
      <c r="J26" s="97"/>
      <c r="K26" s="97"/>
      <c r="L26" s="97"/>
      <c r="M26" s="97"/>
      <c r="N26" s="97"/>
      <c r="O26" s="97"/>
      <c r="P26" s="97"/>
      <c r="Q26" s="97"/>
      <c r="R26" s="97"/>
      <c r="S26" s="97"/>
      <c r="T26" s="97"/>
      <c r="U26" s="97"/>
    </row>
    <row r="27" spans="1:21" ht="33" x14ac:dyDescent="0.25">
      <c r="A27" s="96" t="s">
        <v>57</v>
      </c>
      <c r="B27" s="166" t="s">
        <v>354</v>
      </c>
      <c r="C27" s="303" t="s">
        <v>456</v>
      </c>
      <c r="D27" s="94"/>
      <c r="E27" s="97"/>
      <c r="F27" s="97"/>
      <c r="G27" s="97"/>
      <c r="H27" s="97"/>
      <c r="I27" s="97"/>
      <c r="J27" s="97"/>
      <c r="K27" s="97"/>
      <c r="L27" s="97"/>
      <c r="M27" s="97"/>
      <c r="N27" s="97"/>
      <c r="O27" s="97"/>
      <c r="P27" s="97"/>
      <c r="Q27" s="97"/>
      <c r="R27" s="97"/>
      <c r="S27" s="97"/>
      <c r="T27" s="97"/>
      <c r="U27" s="97"/>
    </row>
    <row r="28" spans="1:21" ht="15.75" x14ac:dyDescent="0.25">
      <c r="A28" s="96" t="s">
        <v>55</v>
      </c>
      <c r="B28" s="166" t="s">
        <v>56</v>
      </c>
      <c r="C28" s="241">
        <v>2021</v>
      </c>
      <c r="D28" s="97"/>
      <c r="E28" s="97"/>
      <c r="F28" s="97"/>
      <c r="G28" s="97"/>
      <c r="H28" s="97"/>
      <c r="I28" s="97"/>
      <c r="J28" s="97"/>
      <c r="K28" s="97"/>
      <c r="L28" s="97"/>
      <c r="M28" s="97"/>
      <c r="N28" s="97"/>
      <c r="O28" s="97"/>
      <c r="P28" s="97"/>
      <c r="Q28" s="97"/>
      <c r="R28" s="97"/>
      <c r="S28" s="97"/>
      <c r="T28" s="97"/>
      <c r="U28" s="97"/>
    </row>
    <row r="29" spans="1:21" ht="31.5" x14ac:dyDescent="0.25">
      <c r="A29" s="96" t="s">
        <v>53</v>
      </c>
      <c r="B29" s="167" t="s">
        <v>54</v>
      </c>
      <c r="C29" s="242">
        <v>2022</v>
      </c>
      <c r="D29" s="97"/>
      <c r="E29" s="97"/>
      <c r="F29" s="97"/>
      <c r="G29" s="97"/>
      <c r="H29" s="97"/>
      <c r="I29" s="97"/>
      <c r="J29" s="97"/>
      <c r="K29" s="97"/>
      <c r="L29" s="97"/>
      <c r="M29" s="97"/>
      <c r="N29" s="97"/>
      <c r="O29" s="97"/>
      <c r="P29" s="97"/>
      <c r="Q29" s="97"/>
      <c r="R29" s="97"/>
      <c r="S29" s="97"/>
      <c r="T29" s="97"/>
      <c r="U29" s="97"/>
    </row>
    <row r="30" spans="1:21" ht="31.5" x14ac:dyDescent="0.25">
      <c r="A30" s="96" t="s">
        <v>70</v>
      </c>
      <c r="B30" s="167" t="s">
        <v>52</v>
      </c>
      <c r="C30" s="91" t="s">
        <v>400</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66</v>
      </c>
    </row>
    <row r="2" spans="1:28" ht="18.75" x14ac:dyDescent="0.3">
      <c r="Z2" s="82" t="s">
        <v>9</v>
      </c>
    </row>
    <row r="3" spans="1:28" ht="18.75" x14ac:dyDescent="0.3">
      <c r="Z3" s="82" t="str">
        <f>'1. паспорт местоположение'!C3</f>
        <v>от «05» мая 2016 г. №380</v>
      </c>
    </row>
    <row r="4" spans="1:28"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8</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70"/>
      <c r="AB6" s="70"/>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70"/>
      <c r="AB7" s="70"/>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69"/>
      <c r="AB8" s="69"/>
    </row>
    <row r="9" spans="1:28" ht="15.75"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85"/>
      <c r="AB9" s="85"/>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70"/>
      <c r="AB10" s="70"/>
    </row>
    <row r="11" spans="1:28" x14ac:dyDescent="0.25">
      <c r="A11" s="369" t="str">
        <f>'3.3 паспорт описание'!A12:C12</f>
        <v>M_NS3400.VL.0020</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69"/>
      <c r="AB11" s="69"/>
    </row>
    <row r="12" spans="1:28" ht="15.75"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85"/>
      <c r="AB12" s="85"/>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24"/>
      <c r="AB13" s="124"/>
    </row>
    <row r="14" spans="1:28" x14ac:dyDescent="0.25">
      <c r="A14" s="369" t="str">
        <f>'3.3 паспорт описание'!A15:C15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69"/>
      <c r="AB14" s="69"/>
    </row>
    <row r="15" spans="1:28" ht="15.75"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85"/>
      <c r="AB15" s="85"/>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25"/>
      <c r="AB16" s="125"/>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25"/>
      <c r="AB17" s="125"/>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25"/>
      <c r="AB18" s="125"/>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25"/>
      <c r="AB19" s="125"/>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25"/>
      <c r="AB20" s="125"/>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25"/>
      <c r="AB21" s="125"/>
    </row>
    <row r="22" spans="1:28" x14ac:dyDescent="0.25">
      <c r="A22" s="400" t="s">
        <v>372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26"/>
      <c r="AB22" s="126"/>
    </row>
    <row r="23" spans="1:28" ht="32.25" customHeight="1" x14ac:dyDescent="0.25">
      <c r="A23" s="402" t="s">
        <v>239</v>
      </c>
      <c r="B23" s="403"/>
      <c r="C23" s="403"/>
      <c r="D23" s="403"/>
      <c r="E23" s="403"/>
      <c r="F23" s="403"/>
      <c r="G23" s="403"/>
      <c r="H23" s="403"/>
      <c r="I23" s="403"/>
      <c r="J23" s="403"/>
      <c r="K23" s="403"/>
      <c r="L23" s="404"/>
      <c r="M23" s="401" t="s">
        <v>240</v>
      </c>
      <c r="N23" s="401"/>
      <c r="O23" s="401"/>
      <c r="P23" s="401"/>
      <c r="Q23" s="401"/>
      <c r="R23" s="401"/>
      <c r="S23" s="401"/>
      <c r="T23" s="401"/>
      <c r="U23" s="401"/>
      <c r="V23" s="401"/>
      <c r="W23" s="401"/>
      <c r="X23" s="401"/>
      <c r="Y23" s="401"/>
      <c r="Z23" s="401"/>
    </row>
    <row r="24" spans="1:28" ht="151.5" customHeight="1" x14ac:dyDescent="0.25">
      <c r="A24" s="127" t="s">
        <v>186</v>
      </c>
      <c r="B24" s="128" t="s">
        <v>193</v>
      </c>
      <c r="C24" s="127" t="s">
        <v>233</v>
      </c>
      <c r="D24" s="127" t="s">
        <v>187</v>
      </c>
      <c r="E24" s="127" t="s">
        <v>234</v>
      </c>
      <c r="F24" s="127" t="s">
        <v>236</v>
      </c>
      <c r="G24" s="127" t="s">
        <v>235</v>
      </c>
      <c r="H24" s="127" t="s">
        <v>188</v>
      </c>
      <c r="I24" s="127" t="s">
        <v>237</v>
      </c>
      <c r="J24" s="127" t="s">
        <v>194</v>
      </c>
      <c r="K24" s="128" t="s">
        <v>192</v>
      </c>
      <c r="L24" s="128" t="s">
        <v>189</v>
      </c>
      <c r="M24" s="129" t="s">
        <v>201</v>
      </c>
      <c r="N24" s="128" t="s">
        <v>383</v>
      </c>
      <c r="O24" s="127" t="s">
        <v>199</v>
      </c>
      <c r="P24" s="127" t="s">
        <v>200</v>
      </c>
      <c r="Q24" s="127" t="s">
        <v>198</v>
      </c>
      <c r="R24" s="127" t="s">
        <v>188</v>
      </c>
      <c r="S24" s="127" t="s">
        <v>197</v>
      </c>
      <c r="T24" s="127" t="s">
        <v>196</v>
      </c>
      <c r="U24" s="127" t="s">
        <v>232</v>
      </c>
      <c r="V24" s="127" t="s">
        <v>198</v>
      </c>
      <c r="W24" s="130" t="s">
        <v>191</v>
      </c>
      <c r="X24" s="130" t="s">
        <v>203</v>
      </c>
      <c r="Y24" s="130" t="s">
        <v>204</v>
      </c>
      <c r="Z24" s="131" t="s">
        <v>202</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27" spans="1:28" x14ac:dyDescent="0.25">
      <c r="A27" s="134"/>
      <c r="B27" s="134"/>
      <c r="C27" s="134"/>
      <c r="D27" s="134"/>
      <c r="E27" s="134"/>
      <c r="F27" s="133"/>
      <c r="G27" s="133"/>
      <c r="H27" s="134"/>
      <c r="I27" s="133"/>
      <c r="J27" s="133"/>
      <c r="K27" s="133"/>
      <c r="L27" s="134"/>
      <c r="M27" s="133"/>
      <c r="N27" s="134"/>
      <c r="O27" s="134"/>
      <c r="P27" s="134"/>
      <c r="Q27" s="134"/>
      <c r="R27" s="134"/>
      <c r="S27" s="134"/>
      <c r="T27" s="134"/>
      <c r="U27" s="134"/>
      <c r="V27" s="134"/>
      <c r="W27" s="134"/>
      <c r="X27" s="134"/>
      <c r="Y27" s="134"/>
      <c r="Z27" s="134"/>
    </row>
    <row r="28" spans="1:28" x14ac:dyDescent="0.25">
      <c r="A28" s="134"/>
      <c r="B28" s="134"/>
      <c r="C28" s="134"/>
      <c r="D28" s="134"/>
      <c r="E28" s="134"/>
      <c r="F28" s="133"/>
      <c r="G28" s="133"/>
      <c r="H28" s="134"/>
      <c r="I28" s="133"/>
      <c r="J28" s="133"/>
      <c r="K28" s="133"/>
      <c r="L28" s="137"/>
      <c r="M28" s="133"/>
      <c r="N28" s="133"/>
      <c r="O28" s="133"/>
      <c r="P28" s="133"/>
      <c r="Q28" s="133"/>
      <c r="R28" s="133"/>
      <c r="S28" s="133"/>
      <c r="T28" s="133"/>
      <c r="U28" s="133"/>
      <c r="V28" s="133"/>
      <c r="W28" s="133"/>
      <c r="X28" s="133"/>
      <c r="Y28" s="133"/>
      <c r="Z28" s="133"/>
    </row>
    <row r="29" spans="1:28" x14ac:dyDescent="0.25">
      <c r="A29" s="134"/>
      <c r="B29" s="134"/>
      <c r="C29" s="134"/>
      <c r="D29" s="134"/>
      <c r="E29" s="134"/>
      <c r="F29" s="133"/>
      <c r="G29" s="133"/>
      <c r="H29" s="134"/>
      <c r="I29" s="133"/>
      <c r="J29" s="133"/>
      <c r="K29" s="133"/>
      <c r="L29" s="137"/>
      <c r="M29" s="134"/>
      <c r="N29" s="134"/>
      <c r="O29" s="134"/>
      <c r="P29" s="134"/>
      <c r="Q29" s="134"/>
      <c r="R29" s="134"/>
      <c r="S29" s="134"/>
      <c r="T29" s="134"/>
      <c r="U29" s="134"/>
      <c r="V29" s="134"/>
      <c r="W29" s="134"/>
      <c r="X29" s="134"/>
      <c r="Y29" s="134"/>
      <c r="Z29" s="134"/>
    </row>
    <row r="30" spans="1:28" x14ac:dyDescent="0.25">
      <c r="A30" s="134"/>
      <c r="B30" s="134"/>
      <c r="C30" s="134"/>
      <c r="D30" s="134"/>
      <c r="E30" s="134"/>
      <c r="F30" s="133"/>
      <c r="G30" s="133"/>
      <c r="H30" s="134"/>
      <c r="I30" s="133"/>
      <c r="J30" s="133"/>
      <c r="K30" s="133"/>
      <c r="L30" s="137"/>
      <c r="M30" s="134"/>
      <c r="N30" s="134"/>
      <c r="O30" s="134"/>
      <c r="P30" s="134"/>
      <c r="Q30" s="134"/>
      <c r="R30" s="134"/>
      <c r="S30" s="134"/>
      <c r="T30" s="134"/>
      <c r="U30" s="134"/>
      <c r="V30" s="134"/>
      <c r="W30" s="134"/>
      <c r="X30" s="134"/>
      <c r="Y30" s="134"/>
      <c r="Z30" s="134"/>
    </row>
    <row r="31" spans="1:28" x14ac:dyDescent="0.25">
      <c r="A31" s="134"/>
      <c r="B31" s="134"/>
      <c r="C31" s="134"/>
      <c r="D31" s="134"/>
      <c r="E31" s="134"/>
      <c r="F31" s="134"/>
      <c r="G31" s="134"/>
      <c r="H31" s="134"/>
      <c r="I31" s="134"/>
      <c r="J31" s="134"/>
      <c r="K31" s="134"/>
      <c r="L31" s="137"/>
      <c r="M31" s="134"/>
      <c r="N31" s="134"/>
      <c r="O31" s="134"/>
      <c r="P31" s="134"/>
      <c r="Q31" s="134"/>
      <c r="R31" s="134"/>
      <c r="S31" s="134"/>
      <c r="T31" s="134"/>
      <c r="U31" s="134"/>
      <c r="V31" s="134"/>
      <c r="W31" s="134"/>
      <c r="X31" s="134"/>
      <c r="Y31" s="134"/>
      <c r="Z31" s="134"/>
    </row>
    <row r="32" spans="1:28" x14ac:dyDescent="0.25">
      <c r="A32" s="132"/>
      <c r="B32" s="132"/>
      <c r="C32" s="133"/>
      <c r="D32" s="133"/>
      <c r="E32" s="133"/>
      <c r="F32" s="133"/>
      <c r="G32" s="133"/>
      <c r="H32" s="133"/>
      <c r="I32" s="133"/>
      <c r="J32" s="133"/>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410" t="s">
        <v>8</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11" t="str">
        <f>'3.4. Паспорт надежность'!A11:Z11</f>
        <v>M_NS3400.VL.0020</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11" t="str">
        <f>'3.4. Паспорт надежность'!A14:Z14</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350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06" t="s">
        <v>4</v>
      </c>
      <c r="B19" s="406" t="s">
        <v>85</v>
      </c>
      <c r="C19" s="406" t="s">
        <v>84</v>
      </c>
      <c r="D19" s="406" t="s">
        <v>73</v>
      </c>
      <c r="E19" s="407" t="s">
        <v>83</v>
      </c>
      <c r="F19" s="408"/>
      <c r="G19" s="408"/>
      <c r="H19" s="408"/>
      <c r="I19" s="409"/>
      <c r="J19" s="406" t="s">
        <v>82</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O1"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3" s="11" customFormat="1" ht="18.75" customHeight="1" x14ac:dyDescent="0.2">
      <c r="A1" s="15"/>
      <c r="I1" s="268"/>
      <c r="J1" s="268"/>
      <c r="K1" s="25" t="s">
        <v>66</v>
      </c>
      <c r="AR1" s="25" t="s">
        <v>66</v>
      </c>
    </row>
    <row r="2" spans="1:53" s="11" customFormat="1" ht="18.75" customHeight="1" x14ac:dyDescent="0.3">
      <c r="A2" s="15"/>
      <c r="I2" s="268"/>
      <c r="J2" s="268"/>
      <c r="K2" s="13" t="s">
        <v>9</v>
      </c>
      <c r="AR2" s="13" t="s">
        <v>9</v>
      </c>
    </row>
    <row r="3" spans="1:53" s="11" customFormat="1" ht="18.75" x14ac:dyDescent="0.3">
      <c r="A3" s="14"/>
      <c r="I3" s="268"/>
      <c r="J3" s="268"/>
      <c r="K3" s="13" t="s">
        <v>442</v>
      </c>
      <c r="AR3" s="13" t="s">
        <v>443</v>
      </c>
    </row>
    <row r="4" spans="1:53" s="11" customFormat="1" ht="18.75" x14ac:dyDescent="0.3">
      <c r="A4" s="14"/>
      <c r="I4" s="268"/>
      <c r="J4" s="268"/>
      <c r="K4" s="13"/>
    </row>
    <row r="5" spans="1:53" s="11" customFormat="1" ht="18.75" customHeight="1"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53" s="11" customFormat="1" ht="18.75" x14ac:dyDescent="0.3">
      <c r="A6" s="289"/>
      <c r="B6" s="15"/>
      <c r="C6" s="15"/>
      <c r="D6" s="15"/>
      <c r="E6" s="15"/>
      <c r="F6" s="15"/>
      <c r="G6" s="15"/>
      <c r="H6" s="15"/>
      <c r="I6" s="274"/>
      <c r="J6" s="27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53" s="11"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7" t="s">
        <v>405</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53" s="11" customFormat="1" ht="18.75" customHeight="1" x14ac:dyDescent="0.2">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53" s="11"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7" t="str">
        <f>'1. паспорт местоположение'!A12:C12</f>
        <v>M_NS3400.VL.0020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53" s="11" customFormat="1" ht="18.75" customHeight="1" x14ac:dyDescent="0.2">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53"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92"/>
      <c r="AA14" s="292"/>
      <c r="AB14" s="292"/>
      <c r="AC14" s="292"/>
      <c r="AD14" s="292"/>
      <c r="AE14" s="292"/>
      <c r="AF14" s="292"/>
      <c r="AG14" s="292"/>
      <c r="AH14" s="292"/>
      <c r="AI14" s="292"/>
      <c r="AJ14" s="292"/>
      <c r="AK14" s="292"/>
      <c r="AL14" s="292"/>
      <c r="AM14" s="292"/>
      <c r="AN14" s="292"/>
      <c r="AO14" s="292"/>
      <c r="AP14" s="292"/>
      <c r="AQ14" s="292"/>
      <c r="AR14" s="292"/>
    </row>
    <row r="15" spans="1:53" s="2" customFormat="1" ht="45.75" customHeight="1" x14ac:dyDescent="0.2">
      <c r="A15" s="420"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row>
    <row r="16" spans="1:53" s="2" customFormat="1" ht="15" customHeight="1" x14ac:dyDescent="0.2">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421" t="s">
        <v>444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s="267" customFormat="1" ht="18.75" x14ac:dyDescent="0.25">
      <c r="AO19" s="269"/>
      <c r="AP19" s="269"/>
      <c r="AQ19" s="269"/>
      <c r="AR19" s="25"/>
    </row>
    <row r="20" spans="1:45" s="267" customFormat="1" ht="18.75" x14ac:dyDescent="0.3">
      <c r="AO20" s="269"/>
      <c r="AP20" s="269"/>
      <c r="AQ20" s="269"/>
      <c r="AR20" s="13"/>
    </row>
    <row r="21" spans="1:45" s="267" customFormat="1" ht="20.25" customHeight="1" x14ac:dyDescent="0.3">
      <c r="AO21" s="269"/>
      <c r="AP21" s="269"/>
      <c r="AQ21" s="269"/>
      <c r="AR21" s="13"/>
    </row>
    <row r="22" spans="1:45" s="2" customFormat="1" ht="15" customHeight="1" x14ac:dyDescent="0.2">
      <c r="A22" s="412"/>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c r="AJ22" s="412"/>
      <c r="AK22" s="412"/>
      <c r="AL22" s="412"/>
      <c r="AM22" s="412"/>
      <c r="AN22" s="412"/>
      <c r="AO22" s="412"/>
      <c r="AP22" s="412"/>
      <c r="AQ22" s="412"/>
      <c r="AR22" s="412"/>
    </row>
    <row r="23" spans="1:45" s="267" customFormat="1"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s="176" customFormat="1" ht="16.5" thickBot="1" x14ac:dyDescent="0.3">
      <c r="A24" s="175" t="s">
        <v>229</v>
      </c>
      <c r="B24" s="175" t="s">
        <v>0</v>
      </c>
      <c r="D24" s="177"/>
      <c r="E24" s="178"/>
      <c r="F24" s="178"/>
      <c r="G24" s="178"/>
      <c r="H24" s="178"/>
      <c r="M24" s="246"/>
    </row>
    <row r="25" spans="1:45" s="176" customFormat="1" x14ac:dyDescent="0.25">
      <c r="A25" s="179" t="s">
        <v>386</v>
      </c>
      <c r="B25" s="180">
        <f>2165.35*1000</f>
        <v>2165350</v>
      </c>
      <c r="M25" s="246"/>
    </row>
    <row r="26" spans="1:45" s="176" customFormat="1" x14ac:dyDescent="0.25">
      <c r="A26" s="181" t="s">
        <v>227</v>
      </c>
      <c r="B26" s="182"/>
      <c r="M26" s="246"/>
    </row>
    <row r="27" spans="1:45" s="176" customFormat="1" x14ac:dyDescent="0.25">
      <c r="A27" s="181" t="s">
        <v>225</v>
      </c>
      <c r="B27" s="182">
        <v>50</v>
      </c>
      <c r="D27" s="183" t="s">
        <v>228</v>
      </c>
      <c r="E27" s="184"/>
      <c r="F27" s="184"/>
      <c r="M27" s="246"/>
    </row>
    <row r="28" spans="1:45" s="176" customFormat="1" ht="16.5" thickBot="1" x14ac:dyDescent="0.3">
      <c r="A28" s="185" t="s">
        <v>223</v>
      </c>
      <c r="B28" s="186">
        <v>1</v>
      </c>
      <c r="D28" s="419" t="s">
        <v>226</v>
      </c>
      <c r="E28" s="419"/>
      <c r="F28" s="187">
        <f>SUM(B95:AZ95)</f>
        <v>0.40833889690205571</v>
      </c>
      <c r="K28" s="188"/>
      <c r="M28" s="246"/>
      <c r="N28" s="247"/>
    </row>
    <row r="29" spans="1:45" s="176" customFormat="1" x14ac:dyDescent="0.25">
      <c r="A29" s="179" t="s">
        <v>408</v>
      </c>
      <c r="B29" s="189">
        <f>-C66</f>
        <v>0</v>
      </c>
      <c r="D29" s="419" t="s">
        <v>224</v>
      </c>
      <c r="E29" s="419"/>
      <c r="F29" s="187">
        <f>IF(SUM(B96:AZ96)=0,"не окупается",SUM(B96:AZ96))</f>
        <v>0.46346464798383324</v>
      </c>
      <c r="K29" s="188"/>
      <c r="M29" s="246"/>
    </row>
    <row r="30" spans="1:45" s="176" customFormat="1" x14ac:dyDescent="0.25">
      <c r="A30" s="181" t="s">
        <v>409</v>
      </c>
      <c r="B30" s="190">
        <v>6</v>
      </c>
      <c r="D30" s="419" t="s">
        <v>410</v>
      </c>
      <c r="E30" s="419"/>
      <c r="F30" s="191">
        <f>BA93</f>
        <v>39355776.35170272</v>
      </c>
      <c r="K30" s="188"/>
      <c r="M30" s="246"/>
    </row>
    <row r="31" spans="1:45" s="176" customFormat="1" x14ac:dyDescent="0.25">
      <c r="A31" s="181" t="s">
        <v>411</v>
      </c>
      <c r="B31" s="190">
        <v>6</v>
      </c>
      <c r="D31" s="419" t="s">
        <v>387</v>
      </c>
      <c r="E31" s="419"/>
      <c r="F31" s="304" t="str">
        <f>IF(F30&gt;0,"да","нет")</f>
        <v>да</v>
      </c>
      <c r="K31" s="188"/>
      <c r="M31" s="246"/>
    </row>
    <row r="32" spans="1:45" s="176" customFormat="1" x14ac:dyDescent="0.25">
      <c r="A32" s="181" t="s">
        <v>412</v>
      </c>
      <c r="B32" s="190">
        <f>-C67</f>
        <v>0</v>
      </c>
      <c r="M32" s="246"/>
    </row>
    <row r="33" spans="1:54" s="176" customFormat="1" x14ac:dyDescent="0.25">
      <c r="A33" s="181" t="s">
        <v>413</v>
      </c>
      <c r="B33" s="190">
        <v>1</v>
      </c>
      <c r="M33" s="246"/>
    </row>
    <row r="34" spans="1:54" s="176" customFormat="1" x14ac:dyDescent="0.25">
      <c r="A34" s="181" t="s">
        <v>414</v>
      </c>
      <c r="B34" s="190">
        <v>1</v>
      </c>
      <c r="M34" s="246"/>
    </row>
    <row r="35" spans="1:54" s="176" customFormat="1" x14ac:dyDescent="0.25">
      <c r="A35" s="192" t="s">
        <v>415</v>
      </c>
      <c r="B35" s="193">
        <v>2.1999999999999999E-2</v>
      </c>
      <c r="M35" s="246"/>
    </row>
    <row r="36" spans="1:54" s="176" customFormat="1" ht="16.5" thickBot="1" x14ac:dyDescent="0.3">
      <c r="A36" s="185" t="s">
        <v>208</v>
      </c>
      <c r="B36" s="194">
        <v>0.2</v>
      </c>
      <c r="M36" s="246"/>
    </row>
    <row r="37" spans="1:54" s="176" customFormat="1" x14ac:dyDescent="0.25">
      <c r="A37" s="179" t="s">
        <v>388</v>
      </c>
      <c r="B37" s="189">
        <v>0</v>
      </c>
      <c r="M37" s="246"/>
    </row>
    <row r="38" spans="1:54" s="176" customFormat="1" x14ac:dyDescent="0.25">
      <c r="A38" s="181" t="s">
        <v>416</v>
      </c>
      <c r="B38" s="190"/>
      <c r="M38" s="246"/>
    </row>
    <row r="39" spans="1:54" s="176" customFormat="1" ht="16.5" thickBot="1" x14ac:dyDescent="0.3">
      <c r="A39" s="192" t="s">
        <v>417</v>
      </c>
      <c r="B39" s="195">
        <v>0</v>
      </c>
      <c r="M39" s="246"/>
    </row>
    <row r="40" spans="1:54" s="176" customFormat="1" x14ac:dyDescent="0.25">
      <c r="A40" s="196" t="s">
        <v>418</v>
      </c>
      <c r="B40" s="197">
        <v>0</v>
      </c>
      <c r="M40" s="246"/>
    </row>
    <row r="41" spans="1:54" s="176" customFormat="1" x14ac:dyDescent="0.25">
      <c r="A41" s="198" t="s">
        <v>419</v>
      </c>
      <c r="B41" s="199">
        <v>0</v>
      </c>
      <c r="M41" s="246"/>
    </row>
    <row r="42" spans="1:54" s="176" customFormat="1" x14ac:dyDescent="0.25">
      <c r="A42" s="198" t="s">
        <v>222</v>
      </c>
      <c r="B42" s="200">
        <v>0</v>
      </c>
      <c r="M42" s="246"/>
    </row>
    <row r="43" spans="1:54" s="176" customFormat="1" x14ac:dyDescent="0.25">
      <c r="A43" s="198" t="s">
        <v>221</v>
      </c>
      <c r="B43" s="200">
        <v>0</v>
      </c>
      <c r="M43" s="246"/>
      <c r="Z43" s="248"/>
    </row>
    <row r="44" spans="1:54" s="176" customFormat="1" x14ac:dyDescent="0.25">
      <c r="A44" s="198" t="s">
        <v>220</v>
      </c>
      <c r="B44" s="200">
        <v>0.13500000000000001</v>
      </c>
      <c r="M44" s="246"/>
      <c r="U44" s="249"/>
      <c r="V44" s="249"/>
      <c r="W44" s="249"/>
      <c r="X44" s="249"/>
      <c r="Y44" s="249"/>
      <c r="Z44" s="249"/>
    </row>
    <row r="45" spans="1:54" s="176" customFormat="1" x14ac:dyDescent="0.25">
      <c r="A45" s="198" t="s">
        <v>219</v>
      </c>
      <c r="B45" s="200">
        <f>1-B43</f>
        <v>1</v>
      </c>
      <c r="M45" s="246"/>
    </row>
    <row r="46" spans="1:54" s="176" customFormat="1" ht="16.5" thickBot="1" x14ac:dyDescent="0.3">
      <c r="A46" s="201" t="s">
        <v>389</v>
      </c>
      <c r="B46" s="202">
        <f>B45*B44+B43*B42*(1-B36)</f>
        <v>0.13500000000000001</v>
      </c>
      <c r="M46" s="246"/>
    </row>
    <row r="47" spans="1:54" s="176" customFormat="1" ht="31.5" x14ac:dyDescent="0.25">
      <c r="A47" s="203" t="s">
        <v>218</v>
      </c>
      <c r="B47" s="204" t="s">
        <v>440</v>
      </c>
      <c r="C47" s="205">
        <v>2022</v>
      </c>
      <c r="D47" s="205">
        <f>C47+1</f>
        <v>2023</v>
      </c>
      <c r="E47" s="205">
        <f t="shared" ref="E47:BA47" si="0">D47+1</f>
        <v>2024</v>
      </c>
      <c r="F47" s="205">
        <f t="shared" si="0"/>
        <v>2025</v>
      </c>
      <c r="G47" s="205">
        <f t="shared" si="0"/>
        <v>2026</v>
      </c>
      <c r="H47" s="205">
        <f t="shared" si="0"/>
        <v>2027</v>
      </c>
      <c r="I47" s="205">
        <f t="shared" si="0"/>
        <v>2028</v>
      </c>
      <c r="J47" s="205">
        <f t="shared" si="0"/>
        <v>2029</v>
      </c>
      <c r="K47" s="205">
        <f t="shared" si="0"/>
        <v>2030</v>
      </c>
      <c r="L47" s="205">
        <f t="shared" si="0"/>
        <v>2031</v>
      </c>
      <c r="M47" s="205">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c r="AZ47" s="205">
        <f t="shared" si="0"/>
        <v>2071</v>
      </c>
      <c r="BA47" s="250">
        <f t="shared" si="0"/>
        <v>2072</v>
      </c>
      <c r="BB47" s="188"/>
    </row>
    <row r="48" spans="1:54" s="176" customFormat="1" outlineLevel="1" x14ac:dyDescent="0.2">
      <c r="A48" s="206" t="s">
        <v>217</v>
      </c>
      <c r="B48" s="207">
        <v>3.5999999999999997E-2</v>
      </c>
      <c r="C48" s="207">
        <v>3.9E-2</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c r="BA48" s="251">
        <v>1.04</v>
      </c>
      <c r="BB48" s="300"/>
    </row>
    <row r="49" spans="1:54" s="176" customFormat="1" outlineLevel="1" x14ac:dyDescent="0.25">
      <c r="A49" s="206" t="s">
        <v>216</v>
      </c>
      <c r="B49" s="207">
        <f>B48</f>
        <v>3.5999999999999997E-2</v>
      </c>
      <c r="C49" s="207">
        <f t="shared" ref="C49:BA49" si="1">(1+B49)*(1+C48)-1</f>
        <v>7.6403999999999916E-2</v>
      </c>
      <c r="D49" s="207">
        <f t="shared" si="1"/>
        <v>0.11946016000000004</v>
      </c>
      <c r="E49" s="207">
        <f t="shared" si="1"/>
        <v>0.16423856640000012</v>
      </c>
      <c r="F49" s="207">
        <f t="shared" si="1"/>
        <v>0.21080810905600011</v>
      </c>
      <c r="G49" s="207">
        <f t="shared" si="1"/>
        <v>0.2592404334182401</v>
      </c>
      <c r="H49" s="207">
        <f t="shared" si="1"/>
        <v>0.30961005075496972</v>
      </c>
      <c r="I49" s="207">
        <f t="shared" si="1"/>
        <v>0.36199445278516862</v>
      </c>
      <c r="J49" s="207">
        <f t="shared" si="1"/>
        <v>0.41647423089657543</v>
      </c>
      <c r="K49" s="207">
        <f t="shared" si="1"/>
        <v>0.47313320013243843</v>
      </c>
      <c r="L49" s="207">
        <f t="shared" si="1"/>
        <v>0.53205852813773591</v>
      </c>
      <c r="M49" s="252">
        <f t="shared" si="1"/>
        <v>0.59334086926324536</v>
      </c>
      <c r="N49" s="207">
        <f t="shared" si="1"/>
        <v>0.65707450403377532</v>
      </c>
      <c r="O49" s="207">
        <f t="shared" si="1"/>
        <v>0.72335748419512647</v>
      </c>
      <c r="P49" s="207">
        <f t="shared" si="1"/>
        <v>0.79229178356293151</v>
      </c>
      <c r="Q49" s="207">
        <f t="shared" si="1"/>
        <v>0.86398345490544881</v>
      </c>
      <c r="R49" s="207">
        <f t="shared" si="1"/>
        <v>0.93854279310166677</v>
      </c>
      <c r="S49" s="207">
        <f t="shared" si="1"/>
        <v>1.0160845048257334</v>
      </c>
      <c r="T49" s="207">
        <f>(1+S49)*(1+T48)-1</f>
        <v>1.0967278850187627</v>
      </c>
      <c r="U49" s="207">
        <f t="shared" si="1"/>
        <v>1.1805970004195134</v>
      </c>
      <c r="V49" s="207">
        <f t="shared" si="1"/>
        <v>1.267820880436294</v>
      </c>
      <c r="W49" s="207">
        <f t="shared" si="1"/>
        <v>1.358533715653746</v>
      </c>
      <c r="X49" s="207">
        <f t="shared" si="1"/>
        <v>1.4528750642798958</v>
      </c>
      <c r="Y49" s="207">
        <f t="shared" si="1"/>
        <v>1.5509900668510919</v>
      </c>
      <c r="Z49" s="207">
        <f t="shared" si="1"/>
        <v>1.6530296695251354</v>
      </c>
      <c r="AA49" s="207">
        <f t="shared" si="1"/>
        <v>1.7591508563061411</v>
      </c>
      <c r="AB49" s="207">
        <f t="shared" si="1"/>
        <v>1.869516890558387</v>
      </c>
      <c r="AC49" s="207">
        <f t="shared" si="1"/>
        <v>1.9842975661807225</v>
      </c>
      <c r="AD49" s="207">
        <f t="shared" si="1"/>
        <v>2.1036694688279516</v>
      </c>
      <c r="AE49" s="207">
        <f t="shared" si="1"/>
        <v>2.2278162475810697</v>
      </c>
      <c r="AF49" s="207">
        <f t="shared" si="1"/>
        <v>2.3569288974843126</v>
      </c>
      <c r="AG49" s="207">
        <f t="shared" si="1"/>
        <v>2.4912060533836851</v>
      </c>
      <c r="AH49" s="207">
        <f t="shared" si="1"/>
        <v>2.6308542955190326</v>
      </c>
      <c r="AI49" s="207">
        <f t="shared" si="1"/>
        <v>2.7760884673397941</v>
      </c>
      <c r="AJ49" s="207">
        <f t="shared" si="1"/>
        <v>2.9271320060333861</v>
      </c>
      <c r="AK49" s="207">
        <f t="shared" si="1"/>
        <v>3.0842172862747219</v>
      </c>
      <c r="AL49" s="207">
        <f t="shared" si="1"/>
        <v>3.247585977725711</v>
      </c>
      <c r="AM49" s="207">
        <f t="shared" si="1"/>
        <v>3.4174894168347398</v>
      </c>
      <c r="AN49" s="207">
        <f t="shared" si="1"/>
        <v>3.5941889935081299</v>
      </c>
      <c r="AO49" s="207">
        <f t="shared" si="1"/>
        <v>3.7779565532484556</v>
      </c>
      <c r="AP49" s="207">
        <f t="shared" si="1"/>
        <v>3.9690748153783941</v>
      </c>
      <c r="AQ49" s="207">
        <f t="shared" si="1"/>
        <v>4.1678378079935303</v>
      </c>
      <c r="AR49" s="207">
        <f t="shared" si="1"/>
        <v>4.3745513203132713</v>
      </c>
      <c r="AS49" s="207">
        <f t="shared" si="1"/>
        <v>4.5895333731258026</v>
      </c>
      <c r="AT49" s="207">
        <f t="shared" si="1"/>
        <v>4.8131147080508345</v>
      </c>
      <c r="AU49" s="207">
        <f t="shared" si="1"/>
        <v>5.045639296372868</v>
      </c>
      <c r="AV49" s="207">
        <f t="shared" si="1"/>
        <v>5.2874648682277829</v>
      </c>
      <c r="AW49" s="207">
        <f t="shared" si="1"/>
        <v>5.5389634629568949</v>
      </c>
      <c r="AX49" s="207">
        <f t="shared" si="1"/>
        <v>5.8005220014751711</v>
      </c>
      <c r="AY49" s="207">
        <f t="shared" si="1"/>
        <v>6.0725428815341784</v>
      </c>
      <c r="AZ49" s="207">
        <f t="shared" si="1"/>
        <v>6.3554445967955457</v>
      </c>
      <c r="BA49" s="251">
        <f t="shared" si="1"/>
        <v>14.005106977462914</v>
      </c>
      <c r="BB49" s="188"/>
    </row>
    <row r="50" spans="1:54" s="183" customFormat="1" ht="16.5" thickBot="1" x14ac:dyDescent="0.3">
      <c r="A50" s="208" t="s">
        <v>390</v>
      </c>
      <c r="B50" s="209">
        <f>B51*1000</f>
        <v>0</v>
      </c>
      <c r="C50" s="209">
        <f>C51*1000</f>
        <v>7564447.9105499992</v>
      </c>
      <c r="D50" s="209">
        <f t="shared" ref="D50:AZ50" si="2">D51*1000</f>
        <v>5488526.478875001</v>
      </c>
      <c r="E50" s="209">
        <f>E51*1000</f>
        <v>5653190.9918</v>
      </c>
      <c r="F50" s="209">
        <f t="shared" si="2"/>
        <v>5822796.0213500001</v>
      </c>
      <c r="G50" s="209">
        <f t="shared" si="2"/>
        <v>5997477.1895500012</v>
      </c>
      <c r="H50" s="209">
        <f t="shared" si="2"/>
        <v>6177401.5052364999</v>
      </c>
      <c r="I50" s="209">
        <f t="shared" si="2"/>
        <v>6362723.5503935954</v>
      </c>
      <c r="J50" s="209">
        <f t="shared" si="2"/>
        <v>6553605.2569054039</v>
      </c>
      <c r="K50" s="209">
        <f t="shared" si="2"/>
        <v>6750213.4146125661</v>
      </c>
      <c r="L50" s="209">
        <f t="shared" si="2"/>
        <v>6952719.8170509432</v>
      </c>
      <c r="M50" s="209">
        <f t="shared" si="2"/>
        <v>7156524.0256975191</v>
      </c>
      <c r="N50" s="209">
        <f t="shared" si="2"/>
        <v>7371219.7464684453</v>
      </c>
      <c r="O50" s="209">
        <f t="shared" si="2"/>
        <v>7592356.3388624992</v>
      </c>
      <c r="P50" s="209">
        <f t="shared" si="2"/>
        <v>7820127.0290283756</v>
      </c>
      <c r="Q50" s="209">
        <f t="shared" si="2"/>
        <v>8054730.839899227</v>
      </c>
      <c r="R50" s="209">
        <f t="shared" si="2"/>
        <v>8296372.7650962025</v>
      </c>
      <c r="S50" s="209">
        <f t="shared" si="2"/>
        <v>8545263.9480490889</v>
      </c>
      <c r="T50" s="209">
        <f t="shared" si="2"/>
        <v>8801621.8664905615</v>
      </c>
      <c r="U50" s="209">
        <f t="shared" si="2"/>
        <v>9065670.5224852785</v>
      </c>
      <c r="V50" s="209">
        <f t="shared" si="2"/>
        <v>9337640.6381598376</v>
      </c>
      <c r="W50" s="209">
        <f t="shared" si="2"/>
        <v>9617769.8573046345</v>
      </c>
      <c r="X50" s="209">
        <f t="shared" si="2"/>
        <v>9906302.9530237745</v>
      </c>
      <c r="Y50" s="209">
        <f t="shared" si="2"/>
        <v>10203492.041614488</v>
      </c>
      <c r="Z50" s="209">
        <f t="shared" si="2"/>
        <v>10509596.802862922</v>
      </c>
      <c r="AA50" s="209">
        <f t="shared" si="2"/>
        <v>10824884.706948811</v>
      </c>
      <c r="AB50" s="209">
        <f t="shared" si="2"/>
        <v>11149631.248157274</v>
      </c>
      <c r="AC50" s="209">
        <f t="shared" si="2"/>
        <v>11484120.185601993</v>
      </c>
      <c r="AD50" s="209">
        <f t="shared" si="2"/>
        <v>11828643.791170053</v>
      </c>
      <c r="AE50" s="209">
        <f t="shared" si="2"/>
        <v>12183503.104905155</v>
      </c>
      <c r="AF50" s="209">
        <f t="shared" si="2"/>
        <v>12549008.198052309</v>
      </c>
      <c r="AG50" s="209">
        <f t="shared" si="2"/>
        <v>12925478.443993879</v>
      </c>
      <c r="AH50" s="209">
        <f t="shared" si="2"/>
        <v>13313242.797313696</v>
      </c>
      <c r="AI50" s="209">
        <f t="shared" si="2"/>
        <v>13712640.081233107</v>
      </c>
      <c r="AJ50" s="209">
        <f t="shared" si="2"/>
        <v>14124019.283670101</v>
      </c>
      <c r="AK50" s="209">
        <f t="shared" si="2"/>
        <v>14547739.862180203</v>
      </c>
      <c r="AL50" s="209">
        <f t="shared" si="2"/>
        <v>14984172.058045609</v>
      </c>
      <c r="AM50" s="209">
        <f t="shared" si="2"/>
        <v>15433697.219786977</v>
      </c>
      <c r="AN50" s="209">
        <f t="shared" si="2"/>
        <v>15896708.13638059</v>
      </c>
      <c r="AO50" s="209">
        <f t="shared" si="2"/>
        <v>16373609.380472004</v>
      </c>
      <c r="AP50" s="209">
        <f t="shared" si="2"/>
        <v>16864817.661886167</v>
      </c>
      <c r="AQ50" s="209">
        <f t="shared" si="2"/>
        <v>17370762.191742748</v>
      </c>
      <c r="AR50" s="209">
        <f t="shared" si="2"/>
        <v>17867997.360489033</v>
      </c>
      <c r="AS50" s="209">
        <f t="shared" si="2"/>
        <v>18404037.281303704</v>
      </c>
      <c r="AT50" s="209">
        <f t="shared" si="2"/>
        <v>18956158.399742812</v>
      </c>
      <c r="AU50" s="209">
        <f t="shared" si="2"/>
        <v>19524843.151735101</v>
      </c>
      <c r="AV50" s="209">
        <f t="shared" si="2"/>
        <v>20110588.446287155</v>
      </c>
      <c r="AW50" s="209">
        <f t="shared" si="2"/>
        <v>20713906.099675767</v>
      </c>
      <c r="AX50" s="209">
        <f t="shared" si="2"/>
        <v>21335323.282666042</v>
      </c>
      <c r="AY50" s="209">
        <f t="shared" si="2"/>
        <v>21975382.981146023</v>
      </c>
      <c r="AZ50" s="209">
        <f t="shared" si="2"/>
        <v>22634644.470580406</v>
      </c>
      <c r="BA50" s="253">
        <f>BA51*1000</f>
        <v>23313683.804697819</v>
      </c>
    </row>
    <row r="51" spans="1:54" s="301" customFormat="1" x14ac:dyDescent="0.25">
      <c r="A51" s="270" t="s">
        <v>420</v>
      </c>
      <c r="B51" s="270">
        <v>0</v>
      </c>
      <c r="C51" s="277">
        <v>7564.4479105499995</v>
      </c>
      <c r="D51" s="277">
        <v>5488.526478875001</v>
      </c>
      <c r="E51" s="277">
        <v>5653.1909918000001</v>
      </c>
      <c r="F51" s="277">
        <v>5822.79602135</v>
      </c>
      <c r="G51" s="277">
        <v>5997.4771895500007</v>
      </c>
      <c r="H51" s="277">
        <v>6177.4015052365003</v>
      </c>
      <c r="I51" s="277">
        <v>6362.7235503935954</v>
      </c>
      <c r="J51" s="277">
        <v>6553.6052569054036</v>
      </c>
      <c r="K51" s="277">
        <v>6750.2134146125663</v>
      </c>
      <c r="L51" s="277">
        <v>6952.7198170509428</v>
      </c>
      <c r="M51" s="277">
        <v>7156.5240256975194</v>
      </c>
      <c r="N51" s="277">
        <v>7371.219746468445</v>
      </c>
      <c r="O51" s="277">
        <v>7592.3563388624989</v>
      </c>
      <c r="P51" s="277">
        <v>7820.1270290283755</v>
      </c>
      <c r="Q51" s="277">
        <v>8054.7308398992272</v>
      </c>
      <c r="R51" s="277">
        <v>8296.3727650962028</v>
      </c>
      <c r="S51" s="277">
        <v>8545.2639480490889</v>
      </c>
      <c r="T51" s="277">
        <v>8801.6218664905609</v>
      </c>
      <c r="U51" s="277">
        <v>9065.6705224852794</v>
      </c>
      <c r="V51" s="277">
        <v>9337.6406381598372</v>
      </c>
      <c r="W51" s="277">
        <v>9617.7698573046346</v>
      </c>
      <c r="X51" s="277">
        <v>9906.3029530237745</v>
      </c>
      <c r="Y51" s="277">
        <v>10203.492041614489</v>
      </c>
      <c r="Z51" s="277">
        <v>10509.596802862921</v>
      </c>
      <c r="AA51" s="277">
        <v>10824.884706948811</v>
      </c>
      <c r="AB51" s="277">
        <v>11149.631248157273</v>
      </c>
      <c r="AC51" s="277">
        <v>11484.120185601992</v>
      </c>
      <c r="AD51" s="277">
        <v>11828.643791170052</v>
      </c>
      <c r="AE51" s="277">
        <v>12183.503104905154</v>
      </c>
      <c r="AF51" s="277">
        <v>12549.00819805231</v>
      </c>
      <c r="AG51" s="277">
        <v>12925.478443993879</v>
      </c>
      <c r="AH51" s="277">
        <v>13313.242797313696</v>
      </c>
      <c r="AI51" s="277">
        <v>13712.640081233107</v>
      </c>
      <c r="AJ51" s="277">
        <v>14124.019283670101</v>
      </c>
      <c r="AK51" s="277">
        <v>14547.739862180204</v>
      </c>
      <c r="AL51" s="277">
        <v>14984.172058045609</v>
      </c>
      <c r="AM51" s="277">
        <v>15433.697219786978</v>
      </c>
      <c r="AN51" s="277">
        <v>15896.70813638059</v>
      </c>
      <c r="AO51" s="277">
        <v>16373.609380472004</v>
      </c>
      <c r="AP51" s="277">
        <v>16864.817661886165</v>
      </c>
      <c r="AQ51" s="277">
        <v>17370.76219174275</v>
      </c>
      <c r="AR51" s="277">
        <v>17867.997360489033</v>
      </c>
      <c r="AS51" s="277">
        <v>18404.037281303703</v>
      </c>
      <c r="AT51" s="277">
        <v>18956.158399742813</v>
      </c>
      <c r="AU51" s="277">
        <v>19524.843151735102</v>
      </c>
      <c r="AV51" s="277">
        <v>20110.588446287155</v>
      </c>
      <c r="AW51" s="277">
        <v>20713.906099675769</v>
      </c>
      <c r="AX51" s="277">
        <v>21335.323282666042</v>
      </c>
      <c r="AY51" s="277">
        <v>21975.382981146024</v>
      </c>
      <c r="AZ51" s="277">
        <v>22634.644470580406</v>
      </c>
      <c r="BA51" s="271">
        <v>23313.683804697819</v>
      </c>
    </row>
    <row r="52" spans="1:54" s="176" customFormat="1" x14ac:dyDescent="0.25">
      <c r="A52" s="270" t="s">
        <v>421</v>
      </c>
      <c r="B52" s="270">
        <v>0</v>
      </c>
      <c r="C52" s="272">
        <v>0</v>
      </c>
      <c r="D52" s="273">
        <v>4.0180031036722115</v>
      </c>
      <c r="E52" s="273">
        <v>4.019433094292296</v>
      </c>
      <c r="F52" s="273">
        <v>4.019433094292296</v>
      </c>
      <c r="G52" s="273">
        <v>4.019433094292296</v>
      </c>
      <c r="H52" s="273">
        <v>4.019433094292296</v>
      </c>
      <c r="I52" s="273">
        <v>4.019433094292296</v>
      </c>
      <c r="J52" s="273">
        <v>8.038866188584592</v>
      </c>
      <c r="K52" s="273">
        <v>8.038866188584592</v>
      </c>
      <c r="L52" s="273">
        <v>8.038866188584592</v>
      </c>
      <c r="M52" s="273">
        <v>8.038866188584592</v>
      </c>
      <c r="N52" s="273">
        <v>8.038866188584592</v>
      </c>
      <c r="O52" s="273">
        <v>8.038866188584592</v>
      </c>
      <c r="P52" s="273">
        <v>12.058299282876888</v>
      </c>
      <c r="Q52" s="273">
        <v>12.058299282876888</v>
      </c>
      <c r="R52" s="273">
        <v>12.058299282876888</v>
      </c>
      <c r="S52" s="273">
        <v>12.058299282876888</v>
      </c>
      <c r="T52" s="273">
        <v>12.058299282876888</v>
      </c>
      <c r="U52" s="273">
        <v>12.058299282876888</v>
      </c>
      <c r="V52" s="273">
        <v>16.077732377169184</v>
      </c>
      <c r="W52" s="273">
        <v>16.077732377169184</v>
      </c>
      <c r="X52" s="273">
        <v>16.077732377169184</v>
      </c>
      <c r="Y52" s="273">
        <v>16.077732377169184</v>
      </c>
      <c r="Z52" s="273">
        <v>16.077732377169184</v>
      </c>
      <c r="AA52" s="273">
        <v>16.077732377169184</v>
      </c>
      <c r="AB52" s="273">
        <v>16.077732377169184</v>
      </c>
      <c r="AC52" s="273">
        <v>16.077732377169184</v>
      </c>
      <c r="AD52" s="273">
        <v>16.077732377169184</v>
      </c>
      <c r="AE52" s="273">
        <v>16.077732377169184</v>
      </c>
      <c r="AF52" s="273">
        <v>16.077732377169184</v>
      </c>
      <c r="AG52" s="273">
        <v>16.077732377169184</v>
      </c>
      <c r="AH52" s="273">
        <v>16.077732377169184</v>
      </c>
      <c r="AI52" s="273">
        <v>16.077732377169184</v>
      </c>
      <c r="AJ52" s="273">
        <v>16.077732377169184</v>
      </c>
      <c r="AK52" s="273">
        <v>16.077732377169184</v>
      </c>
      <c r="AL52" s="273">
        <v>16.077732377169184</v>
      </c>
      <c r="AM52" s="273">
        <v>16.077732377169184</v>
      </c>
      <c r="AN52" s="273">
        <v>16.077732377169184</v>
      </c>
      <c r="AO52" s="273">
        <v>16.077732377169184</v>
      </c>
      <c r="AP52" s="273">
        <v>16.077732377169184</v>
      </c>
      <c r="AQ52" s="273">
        <v>16.077732377169184</v>
      </c>
      <c r="AR52" s="273">
        <v>16.077732377169184</v>
      </c>
      <c r="AS52" s="273">
        <v>16.077732377169184</v>
      </c>
      <c r="AT52" s="273">
        <v>16.077732377169184</v>
      </c>
      <c r="AU52" s="273">
        <v>16.077732377169184</v>
      </c>
      <c r="AV52" s="273">
        <v>16.077732377169184</v>
      </c>
      <c r="AW52" s="273">
        <v>16.077732377169184</v>
      </c>
      <c r="AX52" s="273">
        <v>16.077732377169184</v>
      </c>
      <c r="AY52" s="273">
        <v>16.077732377169184</v>
      </c>
      <c r="AZ52" s="273">
        <v>16.077732377169184</v>
      </c>
      <c r="BA52" s="273">
        <v>16.077732377169184</v>
      </c>
    </row>
    <row r="53" spans="1:54" s="176" customFormat="1" ht="18.75" customHeight="1" x14ac:dyDescent="0.25">
      <c r="A53" s="270" t="s">
        <v>422</v>
      </c>
      <c r="B53" s="270">
        <v>0</v>
      </c>
      <c r="C53" s="273">
        <v>0</v>
      </c>
      <c r="D53" s="273">
        <v>4.3937503500000004</v>
      </c>
      <c r="E53" s="273">
        <v>4.5255698400000002</v>
      </c>
      <c r="F53" s="273">
        <v>4.6613443800000001</v>
      </c>
      <c r="G53" s="273">
        <v>4.8011825400000001</v>
      </c>
      <c r="H53" s="273">
        <v>4.9452180161999992</v>
      </c>
      <c r="I53" s="273">
        <v>5.0935745566860007</v>
      </c>
      <c r="J53" s="273">
        <v>5.24638179338658</v>
      </c>
      <c r="K53" s="273">
        <v>5.4037732471881776</v>
      </c>
      <c r="L53" s="273">
        <v>5.565886444603823</v>
      </c>
      <c r="M53" s="273">
        <v>11.465726075883875</v>
      </c>
      <c r="N53" s="273">
        <v>11.809697858160391</v>
      </c>
      <c r="O53" s="273">
        <v>12.163988793905203</v>
      </c>
      <c r="P53" s="273">
        <v>12.528908457722363</v>
      </c>
      <c r="Q53" s="273">
        <v>12.904775711454032</v>
      </c>
      <c r="R53" s="273">
        <v>13.291918982797656</v>
      </c>
      <c r="S53" s="273">
        <v>13.690676552281582</v>
      </c>
      <c r="T53" s="273">
        <v>14.10139684885003</v>
      </c>
      <c r="U53" s="273">
        <v>14.524438754315531</v>
      </c>
      <c r="V53" s="273">
        <v>14.960171916944997</v>
      </c>
      <c r="W53" s="273">
        <v>30.817954148906701</v>
      </c>
      <c r="X53" s="273">
        <v>31.742492773373904</v>
      </c>
      <c r="Y53" s="273">
        <v>32.694767556575123</v>
      </c>
      <c r="Z53" s="273">
        <v>33.67561058327238</v>
      </c>
      <c r="AA53" s="273">
        <v>34.685878900770547</v>
      </c>
      <c r="AB53" s="273">
        <v>35.726455267793661</v>
      </c>
      <c r="AC53" s="273">
        <v>36.798248925827473</v>
      </c>
      <c r="AD53" s="273">
        <v>37.902196393602303</v>
      </c>
      <c r="AE53" s="273">
        <v>39.039262285410366</v>
      </c>
      <c r="AF53" s="273">
        <v>40.210440153972684</v>
      </c>
      <c r="AG53" s="273">
        <v>41.416753358591862</v>
      </c>
      <c r="AH53" s="273">
        <v>42.659255959349622</v>
      </c>
      <c r="AI53" s="273">
        <v>43.939033638130105</v>
      </c>
      <c r="AJ53" s="273">
        <v>45.257204647274015</v>
      </c>
      <c r="AK53" s="273">
        <v>46.614920786692238</v>
      </c>
      <c r="AL53" s="273">
        <v>48.013368410292998</v>
      </c>
      <c r="AM53" s="273">
        <v>49.453769462601791</v>
      </c>
      <c r="AN53" s="273">
        <v>50.937382546479853</v>
      </c>
      <c r="AO53" s="273">
        <v>52.465504022874242</v>
      </c>
      <c r="AP53" s="273">
        <v>54.039469143560474</v>
      </c>
      <c r="AQ53" s="273">
        <v>55.660653217867285</v>
      </c>
      <c r="AR53" s="273">
        <v>57.330472814403308</v>
      </c>
      <c r="AS53" s="273">
        <v>59.050386998835414</v>
      </c>
      <c r="AT53" s="273">
        <v>60.821898608800474</v>
      </c>
      <c r="AU53" s="273">
        <v>62.646555567064496</v>
      </c>
      <c r="AV53" s="273">
        <v>64.525952234076428</v>
      </c>
      <c r="AW53" s="273">
        <v>66.461730801098724</v>
      </c>
      <c r="AX53" s="273">
        <v>68.455582725131691</v>
      </c>
      <c r="AY53" s="273">
        <v>70.509250206885639</v>
      </c>
      <c r="AZ53" s="273">
        <v>72.624527713092206</v>
      </c>
      <c r="BA53" s="273">
        <v>74.803263544484977</v>
      </c>
    </row>
    <row r="54" spans="1:54" s="176" customFormat="1" x14ac:dyDescent="0.25">
      <c r="A54" s="270"/>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0"/>
      <c r="AL54" s="270"/>
      <c r="AM54" s="270"/>
      <c r="AN54" s="270"/>
      <c r="AO54" s="270"/>
      <c r="AP54" s="270"/>
      <c r="AQ54" s="270"/>
      <c r="AR54" s="270"/>
      <c r="AS54" s="270"/>
      <c r="AT54" s="270"/>
      <c r="AU54" s="270"/>
      <c r="AV54" s="270"/>
      <c r="AW54" s="270"/>
      <c r="AX54" s="270"/>
      <c r="AY54" s="270"/>
      <c r="AZ54" s="270"/>
      <c r="BA54" s="270"/>
    </row>
    <row r="55" spans="1:54" s="176" customFormat="1" x14ac:dyDescent="0.25"/>
    <row r="56" spans="1:54" s="210" customFormat="1" ht="16.5" thickBot="1" x14ac:dyDescent="0.3">
      <c r="M56" s="254"/>
    </row>
    <row r="57" spans="1:54" s="176" customFormat="1" ht="31.5" x14ac:dyDescent="0.25">
      <c r="A57" s="211" t="s">
        <v>423</v>
      </c>
      <c r="B57" s="204" t="s">
        <v>440</v>
      </c>
      <c r="C57" s="204">
        <v>2022</v>
      </c>
      <c r="D57" s="204">
        <v>2023</v>
      </c>
      <c r="E57" s="204">
        <v>2024</v>
      </c>
      <c r="F57" s="204">
        <v>2025</v>
      </c>
      <c r="G57" s="204">
        <v>2026</v>
      </c>
      <c r="H57" s="204">
        <v>2027</v>
      </c>
      <c r="I57" s="204">
        <v>2028</v>
      </c>
      <c r="J57" s="204">
        <v>2029</v>
      </c>
      <c r="K57" s="204">
        <v>2030</v>
      </c>
      <c r="L57" s="204">
        <v>2031</v>
      </c>
      <c r="M57" s="255">
        <v>2032</v>
      </c>
      <c r="N57" s="204">
        <v>2033</v>
      </c>
      <c r="O57" s="204">
        <v>2034</v>
      </c>
      <c r="P57" s="204">
        <v>2035</v>
      </c>
      <c r="Q57" s="204">
        <v>2036</v>
      </c>
      <c r="R57" s="204">
        <v>2037</v>
      </c>
      <c r="S57" s="204">
        <v>2038</v>
      </c>
      <c r="T57" s="204">
        <v>2039</v>
      </c>
      <c r="U57" s="204">
        <v>2040</v>
      </c>
      <c r="V57" s="204">
        <v>2041</v>
      </c>
      <c r="W57" s="204">
        <v>2042</v>
      </c>
      <c r="X57" s="204">
        <v>2043</v>
      </c>
      <c r="Y57" s="204">
        <v>2044</v>
      </c>
      <c r="Z57" s="204">
        <v>2045</v>
      </c>
      <c r="AA57" s="204">
        <v>2046</v>
      </c>
      <c r="AB57" s="204">
        <v>2047</v>
      </c>
      <c r="AC57" s="204">
        <v>2048</v>
      </c>
      <c r="AD57" s="204">
        <v>2049</v>
      </c>
      <c r="AE57" s="204">
        <v>2050</v>
      </c>
      <c r="AF57" s="204">
        <v>2051</v>
      </c>
      <c r="AG57" s="204">
        <v>2052</v>
      </c>
      <c r="AH57" s="204">
        <v>2053</v>
      </c>
      <c r="AI57" s="204">
        <v>2054</v>
      </c>
      <c r="AJ57" s="204">
        <v>2055</v>
      </c>
      <c r="AK57" s="204">
        <v>2056</v>
      </c>
      <c r="AL57" s="204">
        <v>2057</v>
      </c>
      <c r="AM57" s="204">
        <v>2058</v>
      </c>
      <c r="AN57" s="204">
        <v>2059</v>
      </c>
      <c r="AO57" s="204">
        <v>2060</v>
      </c>
      <c r="AP57" s="204">
        <v>2061</v>
      </c>
      <c r="AQ57" s="204">
        <v>2062</v>
      </c>
      <c r="AR57" s="204">
        <v>2063</v>
      </c>
      <c r="AS57" s="204">
        <v>2064</v>
      </c>
      <c r="AT57" s="204">
        <v>2065</v>
      </c>
      <c r="AU57" s="204">
        <v>2066</v>
      </c>
      <c r="AV57" s="204">
        <v>2067</v>
      </c>
      <c r="AW57" s="204">
        <v>2068</v>
      </c>
      <c r="AX57" s="204">
        <v>2069</v>
      </c>
      <c r="AY57" s="204">
        <v>2070</v>
      </c>
      <c r="AZ57" s="204">
        <v>2071</v>
      </c>
      <c r="BA57" s="204">
        <v>2072</v>
      </c>
    </row>
    <row r="58" spans="1:54" s="176" customFormat="1" x14ac:dyDescent="0.25">
      <c r="A58" s="212" t="s">
        <v>424</v>
      </c>
      <c r="B58" s="213">
        <v>0</v>
      </c>
      <c r="C58" s="213">
        <v>0</v>
      </c>
      <c r="D58" s="213">
        <v>0</v>
      </c>
      <c r="E58" s="213">
        <v>0</v>
      </c>
      <c r="F58" s="213">
        <v>0</v>
      </c>
      <c r="G58" s="213">
        <v>0</v>
      </c>
      <c r="H58" s="213">
        <v>0</v>
      </c>
      <c r="I58" s="213">
        <v>0</v>
      </c>
      <c r="J58" s="213">
        <v>0</v>
      </c>
      <c r="K58" s="213">
        <v>0</v>
      </c>
      <c r="L58" s="213">
        <v>0</v>
      </c>
      <c r="M58" s="256">
        <v>0</v>
      </c>
      <c r="N58" s="213">
        <v>0</v>
      </c>
      <c r="O58" s="213">
        <v>0</v>
      </c>
      <c r="P58" s="213">
        <v>0</v>
      </c>
      <c r="Q58" s="213">
        <v>0</v>
      </c>
      <c r="R58" s="213">
        <v>0</v>
      </c>
      <c r="S58" s="213">
        <v>0</v>
      </c>
      <c r="T58" s="213">
        <v>0</v>
      </c>
      <c r="U58" s="213">
        <v>0</v>
      </c>
      <c r="V58" s="213">
        <v>0</v>
      </c>
      <c r="W58" s="213">
        <v>0</v>
      </c>
      <c r="X58" s="213">
        <v>0</v>
      </c>
      <c r="Y58" s="213">
        <v>0</v>
      </c>
      <c r="Z58" s="213">
        <v>0</v>
      </c>
      <c r="AA58" s="213">
        <v>0</v>
      </c>
      <c r="AB58" s="213">
        <v>0</v>
      </c>
      <c r="AC58" s="213">
        <v>0</v>
      </c>
      <c r="AD58" s="213">
        <v>0</v>
      </c>
      <c r="AE58" s="213">
        <v>0</v>
      </c>
      <c r="AF58" s="213">
        <v>0</v>
      </c>
      <c r="AG58" s="213">
        <v>0</v>
      </c>
      <c r="AH58" s="213">
        <v>0</v>
      </c>
      <c r="AI58" s="213">
        <v>0</v>
      </c>
      <c r="AJ58" s="213">
        <v>0</v>
      </c>
      <c r="AK58" s="213">
        <v>0</v>
      </c>
      <c r="AL58" s="213">
        <v>0</v>
      </c>
      <c r="AM58" s="213">
        <v>0</v>
      </c>
      <c r="AN58" s="213">
        <v>0</v>
      </c>
      <c r="AO58" s="213">
        <v>0</v>
      </c>
      <c r="AP58" s="213">
        <v>0</v>
      </c>
      <c r="AQ58" s="213">
        <v>0</v>
      </c>
      <c r="AR58" s="213">
        <v>0</v>
      </c>
      <c r="AS58" s="213">
        <v>0</v>
      </c>
      <c r="AT58" s="213">
        <v>0</v>
      </c>
      <c r="AU58" s="213">
        <v>0</v>
      </c>
      <c r="AV58" s="213">
        <v>0</v>
      </c>
      <c r="AW58" s="213">
        <v>0</v>
      </c>
      <c r="AX58" s="213">
        <v>0</v>
      </c>
      <c r="AY58" s="213">
        <v>0</v>
      </c>
      <c r="AZ58" s="213">
        <v>0</v>
      </c>
      <c r="BA58" s="213">
        <v>0</v>
      </c>
    </row>
    <row r="59" spans="1:54" s="176" customFormat="1" x14ac:dyDescent="0.25">
      <c r="A59" s="212" t="s">
        <v>425</v>
      </c>
      <c r="B59" s="213">
        <v>0</v>
      </c>
      <c r="C59" s="213">
        <v>0</v>
      </c>
      <c r="D59" s="213">
        <v>0</v>
      </c>
      <c r="E59" s="213">
        <v>0</v>
      </c>
      <c r="F59" s="213">
        <v>0</v>
      </c>
      <c r="G59" s="213">
        <v>0</v>
      </c>
      <c r="H59" s="213">
        <v>0</v>
      </c>
      <c r="I59" s="213">
        <v>0</v>
      </c>
      <c r="J59" s="213">
        <v>0</v>
      </c>
      <c r="K59" s="213">
        <v>0</v>
      </c>
      <c r="L59" s="213">
        <v>0</v>
      </c>
      <c r="M59" s="256">
        <v>0</v>
      </c>
      <c r="N59" s="213">
        <v>0</v>
      </c>
      <c r="O59" s="213">
        <v>0</v>
      </c>
      <c r="P59" s="213">
        <v>0</v>
      </c>
      <c r="Q59" s="213">
        <v>0</v>
      </c>
      <c r="R59" s="213">
        <v>0</v>
      </c>
      <c r="S59" s="213">
        <v>0</v>
      </c>
      <c r="T59" s="213">
        <v>0</v>
      </c>
      <c r="U59" s="213">
        <v>0</v>
      </c>
      <c r="V59" s="213">
        <v>0</v>
      </c>
      <c r="W59" s="213">
        <v>0</v>
      </c>
      <c r="X59" s="213">
        <v>0</v>
      </c>
      <c r="Y59" s="213">
        <v>0</v>
      </c>
      <c r="Z59" s="213">
        <v>0</v>
      </c>
      <c r="AA59" s="213">
        <v>0</v>
      </c>
      <c r="AB59" s="213">
        <v>0</v>
      </c>
      <c r="AC59" s="213">
        <v>0</v>
      </c>
      <c r="AD59" s="213">
        <v>0</v>
      </c>
      <c r="AE59" s="213">
        <v>0</v>
      </c>
      <c r="AF59" s="213">
        <v>0</v>
      </c>
      <c r="AG59" s="213">
        <v>0</v>
      </c>
      <c r="AH59" s="213">
        <v>0</v>
      </c>
      <c r="AI59" s="213">
        <v>0</v>
      </c>
      <c r="AJ59" s="213">
        <v>0</v>
      </c>
      <c r="AK59" s="213">
        <v>0</v>
      </c>
      <c r="AL59" s="213">
        <v>0</v>
      </c>
      <c r="AM59" s="213">
        <v>0</v>
      </c>
      <c r="AN59" s="213">
        <v>0</v>
      </c>
      <c r="AO59" s="213">
        <v>0</v>
      </c>
      <c r="AP59" s="213">
        <v>0</v>
      </c>
      <c r="AQ59" s="213">
        <v>0</v>
      </c>
      <c r="AR59" s="213">
        <v>0</v>
      </c>
      <c r="AS59" s="213">
        <v>0</v>
      </c>
      <c r="AT59" s="213">
        <v>0</v>
      </c>
      <c r="AU59" s="213">
        <v>0</v>
      </c>
      <c r="AV59" s="213">
        <v>0</v>
      </c>
      <c r="AW59" s="213">
        <v>0</v>
      </c>
      <c r="AX59" s="213">
        <v>0</v>
      </c>
      <c r="AY59" s="213">
        <v>0</v>
      </c>
      <c r="AZ59" s="213">
        <v>0</v>
      </c>
      <c r="BA59" s="213">
        <v>0</v>
      </c>
    </row>
    <row r="60" spans="1:54" s="176" customFormat="1" x14ac:dyDescent="0.25">
      <c r="A60" s="206" t="s">
        <v>426</v>
      </c>
      <c r="B60" s="213">
        <v>0</v>
      </c>
      <c r="C60" s="213">
        <v>0</v>
      </c>
      <c r="D60" s="213">
        <v>0</v>
      </c>
      <c r="E60" s="213">
        <v>0</v>
      </c>
      <c r="F60" s="213">
        <v>0</v>
      </c>
      <c r="G60" s="213">
        <v>0</v>
      </c>
      <c r="H60" s="213">
        <v>0</v>
      </c>
      <c r="I60" s="213">
        <v>0</v>
      </c>
      <c r="J60" s="213">
        <v>0</v>
      </c>
      <c r="K60" s="213">
        <v>0</v>
      </c>
      <c r="L60" s="213">
        <v>0</v>
      </c>
      <c r="M60" s="256">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c r="BA60" s="213">
        <v>0</v>
      </c>
    </row>
    <row r="61" spans="1:54" s="176" customFormat="1" ht="16.5" thickBot="1" x14ac:dyDescent="0.3">
      <c r="A61" s="208" t="s">
        <v>427</v>
      </c>
      <c r="B61" s="214">
        <v>0</v>
      </c>
      <c r="C61" s="214">
        <v>0</v>
      </c>
      <c r="D61" s="214">
        <v>0</v>
      </c>
      <c r="E61" s="214">
        <v>0</v>
      </c>
      <c r="F61" s="214">
        <v>0</v>
      </c>
      <c r="G61" s="214">
        <v>0</v>
      </c>
      <c r="H61" s="214">
        <v>0</v>
      </c>
      <c r="I61" s="214">
        <v>0</v>
      </c>
      <c r="J61" s="214">
        <v>0</v>
      </c>
      <c r="K61" s="214">
        <v>0</v>
      </c>
      <c r="L61" s="214">
        <v>0</v>
      </c>
      <c r="M61" s="257">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c r="BA61" s="214">
        <v>0</v>
      </c>
    </row>
    <row r="62" spans="1:54" s="176" customFormat="1" ht="16.5" thickBot="1" x14ac:dyDescent="0.3">
      <c r="A62" s="215"/>
      <c r="B62" s="216"/>
      <c r="C62" s="216"/>
      <c r="D62" s="216"/>
      <c r="E62" s="216"/>
      <c r="F62" s="216"/>
      <c r="G62" s="216"/>
      <c r="H62" s="216"/>
      <c r="I62" s="216"/>
      <c r="J62" s="216"/>
      <c r="K62" s="216"/>
      <c r="L62" s="217"/>
      <c r="M62" s="258"/>
      <c r="N62" s="217"/>
      <c r="O62" s="217"/>
      <c r="P62" s="217"/>
      <c r="Q62" s="217"/>
      <c r="R62" s="217"/>
      <c r="S62" s="217"/>
      <c r="T62" s="217"/>
      <c r="U62" s="217"/>
      <c r="V62" s="217"/>
    </row>
    <row r="63" spans="1:54" s="188" customFormat="1" ht="31.5" x14ac:dyDescent="0.25">
      <c r="A63" s="211" t="s">
        <v>391</v>
      </c>
      <c r="B63" s="204" t="s">
        <v>440</v>
      </c>
      <c r="C63" s="204">
        <v>2022</v>
      </c>
      <c r="D63" s="204">
        <v>2023</v>
      </c>
      <c r="E63" s="204">
        <v>2024</v>
      </c>
      <c r="F63" s="204">
        <v>2025</v>
      </c>
      <c r="G63" s="204">
        <v>2026</v>
      </c>
      <c r="H63" s="204">
        <v>2027</v>
      </c>
      <c r="I63" s="204">
        <v>2028</v>
      </c>
      <c r="J63" s="204">
        <v>2029</v>
      </c>
      <c r="K63" s="204">
        <v>2030</v>
      </c>
      <c r="L63" s="204">
        <v>2031</v>
      </c>
      <c r="M63" s="255">
        <v>2032</v>
      </c>
      <c r="N63" s="204">
        <v>2033</v>
      </c>
      <c r="O63" s="204">
        <v>2034</v>
      </c>
      <c r="P63" s="204">
        <v>2035</v>
      </c>
      <c r="Q63" s="204">
        <v>2036</v>
      </c>
      <c r="R63" s="204">
        <v>2037</v>
      </c>
      <c r="S63" s="204">
        <v>2038</v>
      </c>
      <c r="T63" s="204">
        <v>2039</v>
      </c>
      <c r="U63" s="204">
        <v>2040</v>
      </c>
      <c r="V63" s="204">
        <v>2041</v>
      </c>
      <c r="W63" s="204">
        <v>2042</v>
      </c>
      <c r="X63" s="204">
        <v>2043</v>
      </c>
      <c r="Y63" s="204">
        <v>2044</v>
      </c>
      <c r="Z63" s="204">
        <v>2045</v>
      </c>
      <c r="AA63" s="204">
        <v>2046</v>
      </c>
      <c r="AB63" s="204">
        <v>2047</v>
      </c>
      <c r="AC63" s="204">
        <v>2048</v>
      </c>
      <c r="AD63" s="204">
        <v>2049</v>
      </c>
      <c r="AE63" s="204">
        <v>2050</v>
      </c>
      <c r="AF63" s="204">
        <v>2051</v>
      </c>
      <c r="AG63" s="204">
        <v>2052</v>
      </c>
      <c r="AH63" s="204">
        <v>2053</v>
      </c>
      <c r="AI63" s="204">
        <v>2054</v>
      </c>
      <c r="AJ63" s="204">
        <v>2055</v>
      </c>
      <c r="AK63" s="204">
        <v>2056</v>
      </c>
      <c r="AL63" s="204">
        <v>2057</v>
      </c>
      <c r="AM63" s="204">
        <v>2058</v>
      </c>
      <c r="AN63" s="204">
        <v>2059</v>
      </c>
      <c r="AO63" s="204">
        <v>2060</v>
      </c>
      <c r="AP63" s="204">
        <v>2061</v>
      </c>
      <c r="AQ63" s="204">
        <v>2062</v>
      </c>
      <c r="AR63" s="204">
        <v>2063</v>
      </c>
      <c r="AS63" s="204">
        <v>2064</v>
      </c>
      <c r="AT63" s="204">
        <v>2065</v>
      </c>
      <c r="AU63" s="204">
        <v>2066</v>
      </c>
      <c r="AV63" s="204">
        <v>2067</v>
      </c>
      <c r="AW63" s="204">
        <v>2068</v>
      </c>
      <c r="AX63" s="204">
        <v>2069</v>
      </c>
      <c r="AY63" s="204">
        <v>2070</v>
      </c>
      <c r="AZ63" s="204">
        <v>2071</v>
      </c>
      <c r="BA63" s="204">
        <v>2072</v>
      </c>
    </row>
    <row r="64" spans="1:54" s="183" customFormat="1" ht="14.25" x14ac:dyDescent="0.25">
      <c r="A64" s="218" t="s">
        <v>215</v>
      </c>
      <c r="B64" s="219">
        <v>0</v>
      </c>
      <c r="C64" s="219">
        <v>7564447.9105499992</v>
      </c>
      <c r="D64" s="219">
        <v>5488526.478875001</v>
      </c>
      <c r="E64" s="219">
        <v>5653190.9918</v>
      </c>
      <c r="F64" s="219">
        <v>5822796.0213500001</v>
      </c>
      <c r="G64" s="219">
        <v>5997477.1895500012</v>
      </c>
      <c r="H64" s="219">
        <v>6177401.5052364999</v>
      </c>
      <c r="I64" s="219">
        <v>6362723.5503935954</v>
      </c>
      <c r="J64" s="219">
        <v>6553605.2569054039</v>
      </c>
      <c r="K64" s="219">
        <v>6750213.4146125661</v>
      </c>
      <c r="L64" s="219">
        <v>6952719.8170509432</v>
      </c>
      <c r="M64" s="259">
        <v>7156524.0256975191</v>
      </c>
      <c r="N64" s="219">
        <v>7371219.7464684453</v>
      </c>
      <c r="O64" s="219">
        <v>7592356.3388624992</v>
      </c>
      <c r="P64" s="219">
        <v>7820127.0290283756</v>
      </c>
      <c r="Q64" s="219">
        <v>8054730.839899227</v>
      </c>
      <c r="R64" s="219">
        <v>8296372.7650962025</v>
      </c>
      <c r="S64" s="219">
        <v>8545263.9480490889</v>
      </c>
      <c r="T64" s="219">
        <v>8801621.8664905615</v>
      </c>
      <c r="U64" s="219">
        <v>9065670.5224852785</v>
      </c>
      <c r="V64" s="219">
        <v>9337640.6381598376</v>
      </c>
      <c r="W64" s="219">
        <v>9617769.8573046345</v>
      </c>
      <c r="X64" s="219">
        <v>9906302.9530237745</v>
      </c>
      <c r="Y64" s="219">
        <v>10203492.041614488</v>
      </c>
      <c r="Z64" s="219">
        <v>10509596.802862922</v>
      </c>
      <c r="AA64" s="219">
        <v>10824884.706948811</v>
      </c>
      <c r="AB64" s="219">
        <v>11149631.248157274</v>
      </c>
      <c r="AC64" s="219">
        <v>11484120.185601993</v>
      </c>
      <c r="AD64" s="219">
        <v>11828643.791170053</v>
      </c>
      <c r="AE64" s="219">
        <v>12183503.104905155</v>
      </c>
      <c r="AF64" s="219">
        <v>12549008.198052309</v>
      </c>
      <c r="AG64" s="219">
        <v>12925478.443993879</v>
      </c>
      <c r="AH64" s="219">
        <v>13313242.797313696</v>
      </c>
      <c r="AI64" s="219">
        <v>13712640.081233107</v>
      </c>
      <c r="AJ64" s="219">
        <v>14124019.283670101</v>
      </c>
      <c r="AK64" s="219">
        <v>14547739.862180203</v>
      </c>
      <c r="AL64" s="219">
        <v>14984172.058045609</v>
      </c>
      <c r="AM64" s="219">
        <v>15433697.219786977</v>
      </c>
      <c r="AN64" s="219">
        <v>15896708.13638059</v>
      </c>
      <c r="AO64" s="219">
        <v>16373609.380472004</v>
      </c>
      <c r="AP64" s="219">
        <v>16864817.661886167</v>
      </c>
      <c r="AQ64" s="219">
        <v>17370762.191742748</v>
      </c>
      <c r="AR64" s="219">
        <v>17867997.360489033</v>
      </c>
      <c r="AS64" s="219">
        <v>18404037.281303704</v>
      </c>
      <c r="AT64" s="219">
        <v>18956158.399742812</v>
      </c>
      <c r="AU64" s="219">
        <v>19524843.151735101</v>
      </c>
      <c r="AV64" s="219">
        <v>20110588.446287155</v>
      </c>
      <c r="AW64" s="219">
        <v>20713906.099675767</v>
      </c>
      <c r="AX64" s="219">
        <v>21335323.282666042</v>
      </c>
      <c r="AY64" s="219">
        <v>21975382.981146023</v>
      </c>
      <c r="AZ64" s="219">
        <v>22634644.470580406</v>
      </c>
      <c r="BA64" s="219">
        <v>23313683.804697819</v>
      </c>
    </row>
    <row r="65" spans="1:53" s="176" customFormat="1" x14ac:dyDescent="0.25">
      <c r="A65" s="212" t="s">
        <v>214</v>
      </c>
      <c r="B65" s="220">
        <v>0</v>
      </c>
      <c r="C65" s="220">
        <v>-47161.322999999997</v>
      </c>
      <c r="D65" s="220">
        <v>-53694.740544726839</v>
      </c>
      <c r="E65" s="220">
        <v>-53329.404778576907</v>
      </c>
      <c r="F65" s="220">
        <v>-52966.17322857691</v>
      </c>
      <c r="G65" s="220">
        <v>-52606.328028576907</v>
      </c>
      <c r="H65" s="220">
        <v>-52249.980592076907</v>
      </c>
      <c r="I65" s="220">
        <v>-51897.234042481912</v>
      </c>
      <c r="J65" s="220">
        <v>-54897.723984975972</v>
      </c>
      <c r="K65" s="220">
        <v>-54552.506529810642</v>
      </c>
      <c r="L65" s="220">
        <v>-54211.223860990343</v>
      </c>
      <c r="M65" s="260">
        <v>-58651.379887057061</v>
      </c>
      <c r="N65" s="220">
        <v>-58461.646038954153</v>
      </c>
      <c r="O65" s="220">
        <v>-58280.511485408162</v>
      </c>
      <c r="P65" s="220">
        <v>-61457.761783832706</v>
      </c>
      <c r="Q65" s="220">
        <v>-61294.607495275763</v>
      </c>
      <c r="R65" s="220">
        <v>-61140.849888062119</v>
      </c>
      <c r="S65" s="220">
        <v>-60996.770862632053</v>
      </c>
      <c r="T65" s="220">
        <v>-60862.660776439094</v>
      </c>
      <c r="U65" s="220">
        <v>-60738.818697660347</v>
      </c>
      <c r="V65" s="220">
        <v>-63975.080245095145</v>
      </c>
      <c r="W65" s="220">
        <v>-76713.521771729895</v>
      </c>
      <c r="X65" s="220">
        <v>-77007.593625452573</v>
      </c>
      <c r="Y65" s="220">
        <v>-77324.778944786915</v>
      </c>
      <c r="Z65" s="220">
        <v>-77665.771133701288</v>
      </c>
      <c r="AA65" s="220">
        <v>-78031.284398283111</v>
      </c>
      <c r="AB65" s="220">
        <v>-78422.054370802376</v>
      </c>
      <c r="AC65" s="220">
        <v>-78838.83875249722</v>
      </c>
      <c r="AD65" s="220">
        <v>-79282.417975642908</v>
      </c>
      <c r="AE65" s="220">
        <v>-79753.595885482966</v>
      </c>
      <c r="AF65" s="220">
        <v>-80253.200442618225</v>
      </c>
      <c r="AG65" s="220">
        <v>-80782.084446467547</v>
      </c>
      <c r="AH65" s="220">
        <v>-81341.126280432334</v>
      </c>
      <c r="AI65" s="220">
        <v>-81931.230679416069</v>
      </c>
      <c r="AJ65" s="220">
        <v>-82553.329520369327</v>
      </c>
      <c r="AK65" s="220">
        <v>-83208.382636551192</v>
      </c>
      <c r="AL65" s="220">
        <v>-83897.378656218483</v>
      </c>
      <c r="AM65" s="220">
        <v>-84621.335866475813</v>
      </c>
      <c r="AN65" s="220">
        <v>-85381.30310304086</v>
      </c>
      <c r="AO65" s="220">
        <v>-86178.360666702865</v>
      </c>
      <c r="AP65" s="220">
        <v>-87013.621267274721</v>
      </c>
      <c r="AQ65" s="220">
        <v>-87888.23099586372</v>
      </c>
      <c r="AR65" s="220">
        <v>-88803.370326310411</v>
      </c>
      <c r="AS65" s="220">
        <v>-89760.255146670504</v>
      </c>
      <c r="AT65" s="220">
        <v>-90760.137821641387</v>
      </c>
      <c r="AU65" s="220">
        <v>-91804.308286861415</v>
      </c>
      <c r="AV65" s="220">
        <v>-92894.095176038012</v>
      </c>
      <c r="AW65" s="220">
        <v>-94030.866981889922</v>
      </c>
      <c r="AX65" s="220">
        <v>-95216.033251917397</v>
      </c>
      <c r="AY65" s="220">
        <v>-96451.045820045692</v>
      </c>
      <c r="AZ65" s="220">
        <v>-97737.400075217825</v>
      </c>
      <c r="BA65" s="220">
        <v>-99553.01326804515</v>
      </c>
    </row>
    <row r="66" spans="1:53" s="176" customFormat="1" x14ac:dyDescent="0.25">
      <c r="A66" s="221" t="s">
        <v>428</v>
      </c>
      <c r="B66" s="220">
        <v>0</v>
      </c>
      <c r="C66" s="220">
        <v>0</v>
      </c>
      <c r="D66" s="220">
        <v>-3348.3359197268433</v>
      </c>
      <c r="E66" s="220">
        <v>-3349.5275785769136</v>
      </c>
      <c r="F66" s="220">
        <v>-3349.5275785769136</v>
      </c>
      <c r="G66" s="220">
        <v>-3349.5275785769136</v>
      </c>
      <c r="H66" s="220">
        <v>-3349.5275785769136</v>
      </c>
      <c r="I66" s="220">
        <v>-3349.5275785769136</v>
      </c>
      <c r="J66" s="220">
        <v>-6699.0551571538272</v>
      </c>
      <c r="K66" s="220">
        <v>-6699.0551571538272</v>
      </c>
      <c r="L66" s="220">
        <v>-6699.0551571538272</v>
      </c>
      <c r="M66" s="220">
        <v>-6699.0551571538272</v>
      </c>
      <c r="N66" s="220">
        <v>-6699.0551571538272</v>
      </c>
      <c r="O66" s="220">
        <v>-6699.0551571538272</v>
      </c>
      <c r="P66" s="220">
        <v>-10048.582735730741</v>
      </c>
      <c r="Q66" s="220">
        <v>-10048.582735730741</v>
      </c>
      <c r="R66" s="220">
        <v>-10048.582735730741</v>
      </c>
      <c r="S66" s="220">
        <v>-10048.582735730741</v>
      </c>
      <c r="T66" s="220">
        <v>-10048.582735730741</v>
      </c>
      <c r="U66" s="220">
        <v>-10048.582735730741</v>
      </c>
      <c r="V66" s="220">
        <v>-13398.110314307654</v>
      </c>
      <c r="W66" s="220">
        <v>-13398.110314307654</v>
      </c>
      <c r="X66" s="220">
        <v>-13398.110314307654</v>
      </c>
      <c r="Y66" s="220">
        <v>-13398.110314307654</v>
      </c>
      <c r="Z66" s="220">
        <v>-13398.110314307654</v>
      </c>
      <c r="AA66" s="220">
        <v>-13398.110314307654</v>
      </c>
      <c r="AB66" s="220">
        <v>-13398.110314307654</v>
      </c>
      <c r="AC66" s="220">
        <v>-13398.110314307654</v>
      </c>
      <c r="AD66" s="220">
        <v>-13398.110314307654</v>
      </c>
      <c r="AE66" s="220">
        <v>-13398.110314307654</v>
      </c>
      <c r="AF66" s="220">
        <v>-13398.110314307654</v>
      </c>
      <c r="AG66" s="220">
        <v>-13398.110314307654</v>
      </c>
      <c r="AH66" s="220">
        <v>-13398.110314307654</v>
      </c>
      <c r="AI66" s="220">
        <v>-13398.110314307654</v>
      </c>
      <c r="AJ66" s="220">
        <v>-13398.110314307654</v>
      </c>
      <c r="AK66" s="220">
        <v>-13398.110314307654</v>
      </c>
      <c r="AL66" s="220">
        <v>-13398.110314307654</v>
      </c>
      <c r="AM66" s="220">
        <v>-13398.110314307654</v>
      </c>
      <c r="AN66" s="220">
        <v>-13398.110314307654</v>
      </c>
      <c r="AO66" s="220">
        <v>-13398.110314307654</v>
      </c>
      <c r="AP66" s="220">
        <v>-13398.110314307654</v>
      </c>
      <c r="AQ66" s="220">
        <v>-13398.110314307654</v>
      </c>
      <c r="AR66" s="220">
        <v>-13398.110314307654</v>
      </c>
      <c r="AS66" s="220">
        <v>-13398.110314307654</v>
      </c>
      <c r="AT66" s="220">
        <v>-13398.110314307654</v>
      </c>
      <c r="AU66" s="220">
        <v>-13398.110314307654</v>
      </c>
      <c r="AV66" s="220">
        <v>-13398.110314307654</v>
      </c>
      <c r="AW66" s="220">
        <v>-13398.110314307654</v>
      </c>
      <c r="AX66" s="220">
        <v>-13398.110314307654</v>
      </c>
      <c r="AY66" s="220">
        <v>-13398.110314307654</v>
      </c>
      <c r="AZ66" s="220">
        <v>-13398.110314307654</v>
      </c>
      <c r="BA66" s="220">
        <v>-13398.110314307654</v>
      </c>
    </row>
    <row r="67" spans="1:53" s="176" customFormat="1" x14ac:dyDescent="0.25">
      <c r="A67" s="221" t="str">
        <f>A32</f>
        <v>Прочие расходы при эксплуатации объекта, руб. без НДС</v>
      </c>
      <c r="B67" s="220">
        <v>0</v>
      </c>
      <c r="C67" s="220">
        <v>0</v>
      </c>
      <c r="D67" s="220">
        <v>-3661.4586250000002</v>
      </c>
      <c r="E67" s="220">
        <v>-3771.3082000000004</v>
      </c>
      <c r="F67" s="220">
        <v>-3884.4536500000004</v>
      </c>
      <c r="G67" s="220">
        <v>-4000.9854500000001</v>
      </c>
      <c r="H67" s="220">
        <v>-4121.0150134999994</v>
      </c>
      <c r="I67" s="220">
        <v>-4244.6454639050007</v>
      </c>
      <c r="J67" s="220">
        <v>-4371.9848278221507</v>
      </c>
      <c r="K67" s="220">
        <v>-4503.144372656815</v>
      </c>
      <c r="L67" s="220">
        <v>-4638.2387038365196</v>
      </c>
      <c r="M67" s="220">
        <v>-9554.7717299032302</v>
      </c>
      <c r="N67" s="220">
        <v>-9841.4148818003268</v>
      </c>
      <c r="O67" s="220">
        <v>-10136.657328254336</v>
      </c>
      <c r="P67" s="220">
        <v>-10440.757048101968</v>
      </c>
      <c r="Q67" s="220">
        <v>-10753.979759545027</v>
      </c>
      <c r="R67" s="220">
        <v>-11076.599152331381</v>
      </c>
      <c r="S67" s="220">
        <v>-11408.897126901318</v>
      </c>
      <c r="T67" s="220">
        <v>-11751.16404070836</v>
      </c>
      <c r="U67" s="220">
        <v>-12103.698961929611</v>
      </c>
      <c r="V67" s="220">
        <v>-12466.809930787498</v>
      </c>
      <c r="W67" s="220">
        <v>-25681.628457422252</v>
      </c>
      <c r="X67" s="220">
        <v>-26452.07731114492</v>
      </c>
      <c r="Y67" s="220">
        <v>-27245.639630479269</v>
      </c>
      <c r="Z67" s="220">
        <v>-28063.00881939365</v>
      </c>
      <c r="AA67" s="220">
        <v>-28904.899083975459</v>
      </c>
      <c r="AB67" s="220">
        <v>-29772.046056494717</v>
      </c>
      <c r="AC67" s="220">
        <v>-30665.207438189562</v>
      </c>
      <c r="AD67" s="220">
        <v>-31585.163661335253</v>
      </c>
      <c r="AE67" s="220">
        <v>-32532.718571175308</v>
      </c>
      <c r="AF67" s="220">
        <v>-33508.700128310571</v>
      </c>
      <c r="AG67" s="220">
        <v>-34513.961132159886</v>
      </c>
      <c r="AH67" s="220">
        <v>-35549.379966124681</v>
      </c>
      <c r="AI67" s="220">
        <v>-36615.861365108423</v>
      </c>
      <c r="AJ67" s="220">
        <v>-37714.337206061682</v>
      </c>
      <c r="AK67" s="220">
        <v>-38845.767322243533</v>
      </c>
      <c r="AL67" s="220">
        <v>-40011.140341910832</v>
      </c>
      <c r="AM67" s="220">
        <v>-41211.474552168162</v>
      </c>
      <c r="AN67" s="220">
        <v>-42447.81878873321</v>
      </c>
      <c r="AO67" s="220">
        <v>-43721.253352395208</v>
      </c>
      <c r="AP67" s="220">
        <v>-45032.890952967064</v>
      </c>
      <c r="AQ67" s="220">
        <v>-46383.87768155607</v>
      </c>
      <c r="AR67" s="220">
        <v>-47775.394012002755</v>
      </c>
      <c r="AS67" s="220">
        <v>-49208.655832362849</v>
      </c>
      <c r="AT67" s="220">
        <v>-50684.915507333732</v>
      </c>
      <c r="AU67" s="220">
        <v>-52205.462972553752</v>
      </c>
      <c r="AV67" s="220">
        <v>-53771.626861730358</v>
      </c>
      <c r="AW67" s="220">
        <v>-55384.775667582267</v>
      </c>
      <c r="AX67" s="220">
        <v>-57046.318937609751</v>
      </c>
      <c r="AY67" s="220">
        <v>-58757.708505738039</v>
      </c>
      <c r="AZ67" s="220">
        <v>-60520.439760910172</v>
      </c>
      <c r="BA67" s="220">
        <v>-62336.052953737482</v>
      </c>
    </row>
    <row r="68" spans="1:53" s="176" customFormat="1" x14ac:dyDescent="0.25">
      <c r="A68" s="221" t="s">
        <v>388</v>
      </c>
      <c r="B68" s="220"/>
      <c r="C68" s="220"/>
      <c r="D68" s="220"/>
      <c r="E68" s="220"/>
      <c r="F68" s="220"/>
      <c r="G68" s="220"/>
      <c r="H68" s="220"/>
      <c r="I68" s="220"/>
      <c r="J68" s="220"/>
      <c r="K68" s="220"/>
      <c r="L68" s="220"/>
      <c r="M68" s="260"/>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c r="BA68" s="220"/>
    </row>
    <row r="69" spans="1:53" s="176" customFormat="1" x14ac:dyDescent="0.25">
      <c r="A69" s="221" t="s">
        <v>388</v>
      </c>
      <c r="B69" s="220">
        <v>0</v>
      </c>
      <c r="C69" s="220">
        <v>0</v>
      </c>
      <c r="D69" s="220">
        <v>0</v>
      </c>
      <c r="E69" s="220">
        <v>0</v>
      </c>
      <c r="F69" s="220">
        <v>0</v>
      </c>
      <c r="G69" s="220">
        <v>0</v>
      </c>
      <c r="H69" s="220">
        <v>0</v>
      </c>
      <c r="I69" s="220">
        <v>0</v>
      </c>
      <c r="J69" s="220">
        <v>0</v>
      </c>
      <c r="K69" s="220">
        <v>0</v>
      </c>
      <c r="L69" s="220">
        <v>0</v>
      </c>
      <c r="M69" s="260">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v>0</v>
      </c>
      <c r="AH69" s="220">
        <v>0</v>
      </c>
      <c r="AI69" s="220">
        <v>0</v>
      </c>
      <c r="AJ69" s="220">
        <v>0</v>
      </c>
      <c r="AK69" s="220">
        <v>0</v>
      </c>
      <c r="AL69" s="220">
        <v>0</v>
      </c>
      <c r="AM69" s="220">
        <v>0</v>
      </c>
      <c r="AN69" s="220">
        <v>0</v>
      </c>
      <c r="AO69" s="220">
        <v>0</v>
      </c>
      <c r="AP69" s="220">
        <v>0</v>
      </c>
      <c r="AQ69" s="220">
        <v>0</v>
      </c>
      <c r="AR69" s="220">
        <v>0</v>
      </c>
      <c r="AS69" s="220">
        <v>0</v>
      </c>
      <c r="AT69" s="220">
        <v>0</v>
      </c>
      <c r="AU69" s="220">
        <v>0</v>
      </c>
      <c r="AV69" s="220">
        <v>0</v>
      </c>
      <c r="AW69" s="220">
        <v>0</v>
      </c>
      <c r="AX69" s="220">
        <v>0</v>
      </c>
      <c r="AY69" s="220">
        <v>0</v>
      </c>
      <c r="AZ69" s="220">
        <v>0</v>
      </c>
      <c r="BA69" s="220">
        <v>0</v>
      </c>
    </row>
    <row r="70" spans="1:53" s="176" customFormat="1" x14ac:dyDescent="0.25">
      <c r="A70" s="221" t="s">
        <v>388</v>
      </c>
      <c r="B70" s="220"/>
      <c r="C70" s="220">
        <v>0</v>
      </c>
      <c r="D70" s="220">
        <v>0</v>
      </c>
      <c r="E70" s="220">
        <v>0</v>
      </c>
      <c r="F70" s="220">
        <v>0</v>
      </c>
      <c r="G70" s="220">
        <v>0</v>
      </c>
      <c r="H70" s="220">
        <v>0</v>
      </c>
      <c r="I70" s="220">
        <v>0</v>
      </c>
      <c r="J70" s="220">
        <v>0</v>
      </c>
      <c r="K70" s="220">
        <v>0</v>
      </c>
      <c r="L70" s="220">
        <v>0</v>
      </c>
      <c r="M70" s="260">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v>0</v>
      </c>
      <c r="AH70" s="220">
        <v>0</v>
      </c>
      <c r="AI70" s="220">
        <v>0</v>
      </c>
      <c r="AJ70" s="220">
        <v>0</v>
      </c>
      <c r="AK70" s="220">
        <v>0</v>
      </c>
      <c r="AL70" s="220">
        <v>0</v>
      </c>
      <c r="AM70" s="220">
        <v>0</v>
      </c>
      <c r="AN70" s="220">
        <v>0</v>
      </c>
      <c r="AO70" s="220">
        <v>0</v>
      </c>
      <c r="AP70" s="220">
        <v>0</v>
      </c>
      <c r="AQ70" s="220">
        <v>0</v>
      </c>
      <c r="AR70" s="220">
        <v>0</v>
      </c>
      <c r="AS70" s="220">
        <v>0</v>
      </c>
      <c r="AT70" s="220">
        <v>0</v>
      </c>
      <c r="AU70" s="220">
        <v>0</v>
      </c>
      <c r="AV70" s="220">
        <v>0</v>
      </c>
      <c r="AW70" s="220">
        <v>0</v>
      </c>
      <c r="AX70" s="220">
        <v>0</v>
      </c>
      <c r="AY70" s="220">
        <v>0</v>
      </c>
      <c r="AZ70" s="220">
        <v>0</v>
      </c>
      <c r="BA70" s="220">
        <v>0</v>
      </c>
    </row>
    <row r="71" spans="1:53" s="176" customFormat="1" x14ac:dyDescent="0.25">
      <c r="A71" s="221" t="s">
        <v>213</v>
      </c>
      <c r="B71" s="220"/>
      <c r="C71" s="220">
        <v>-47161.322999999997</v>
      </c>
      <c r="D71" s="220">
        <v>-46684.945999999996</v>
      </c>
      <c r="E71" s="220">
        <v>-46208.568999999996</v>
      </c>
      <c r="F71" s="220">
        <v>-45732.191999999995</v>
      </c>
      <c r="G71" s="220">
        <v>-45255.814999999995</v>
      </c>
      <c r="H71" s="220">
        <v>-44779.437999999995</v>
      </c>
      <c r="I71" s="220">
        <v>-44303.060999999994</v>
      </c>
      <c r="J71" s="220">
        <v>-43826.683999999994</v>
      </c>
      <c r="K71" s="220">
        <v>-43350.307000000001</v>
      </c>
      <c r="L71" s="220">
        <v>-42873.93</v>
      </c>
      <c r="M71" s="220">
        <v>-42397.553</v>
      </c>
      <c r="N71" s="220">
        <v>-41921.175999999999</v>
      </c>
      <c r="O71" s="220">
        <v>-41444.798999999999</v>
      </c>
      <c r="P71" s="220">
        <v>-40968.421999999999</v>
      </c>
      <c r="Q71" s="220">
        <v>-40492.044999999998</v>
      </c>
      <c r="R71" s="220">
        <v>-40015.667999999998</v>
      </c>
      <c r="S71" s="220">
        <v>-39539.290999999997</v>
      </c>
      <c r="T71" s="220">
        <v>-39062.913999999997</v>
      </c>
      <c r="U71" s="220">
        <v>-38586.536999999997</v>
      </c>
      <c r="V71" s="220">
        <v>-38110.159999999996</v>
      </c>
      <c r="W71" s="220">
        <v>-37633.782999999996</v>
      </c>
      <c r="X71" s="220">
        <v>-37157.405999999995</v>
      </c>
      <c r="Y71" s="220">
        <v>-36681.028999999995</v>
      </c>
      <c r="Z71" s="220">
        <v>-36204.651999999995</v>
      </c>
      <c r="AA71" s="220">
        <v>-35728.275000000001</v>
      </c>
      <c r="AB71" s="220">
        <v>-35251.898000000001</v>
      </c>
      <c r="AC71" s="220">
        <v>-34775.521000000001</v>
      </c>
      <c r="AD71" s="220">
        <v>-34299.144</v>
      </c>
      <c r="AE71" s="220">
        <v>-33822.767</v>
      </c>
      <c r="AF71" s="220">
        <v>-33346.39</v>
      </c>
      <c r="AG71" s="220">
        <v>-32870.012999999999</v>
      </c>
      <c r="AH71" s="220">
        <v>-32393.635999999999</v>
      </c>
      <c r="AI71" s="220">
        <v>-31917.258999999998</v>
      </c>
      <c r="AJ71" s="220">
        <v>-31440.881999999998</v>
      </c>
      <c r="AK71" s="220">
        <v>-30964.504999999997</v>
      </c>
      <c r="AL71" s="220">
        <v>-30488.127999999997</v>
      </c>
      <c r="AM71" s="220">
        <v>-30011.750999999997</v>
      </c>
      <c r="AN71" s="220">
        <v>-29535.374</v>
      </c>
      <c r="AO71" s="220">
        <v>-29058.996999999999</v>
      </c>
      <c r="AP71" s="220">
        <v>-28582.62</v>
      </c>
      <c r="AQ71" s="220">
        <v>-28106.242999999999</v>
      </c>
      <c r="AR71" s="220">
        <v>-27629.865999999998</v>
      </c>
      <c r="AS71" s="220">
        <v>-27153.488999999998</v>
      </c>
      <c r="AT71" s="220">
        <v>-26677.111999999997</v>
      </c>
      <c r="AU71" s="220">
        <v>-26200.734999999997</v>
      </c>
      <c r="AV71" s="220">
        <v>-25724.358</v>
      </c>
      <c r="AW71" s="220">
        <v>-25247.981</v>
      </c>
      <c r="AX71" s="220">
        <v>-24771.603999999999</v>
      </c>
      <c r="AY71" s="220">
        <v>-24295.226999999999</v>
      </c>
      <c r="AZ71" s="220">
        <v>-23818.85</v>
      </c>
      <c r="BA71" s="220">
        <v>-23818.85</v>
      </c>
    </row>
    <row r="72" spans="1:53" s="183" customFormat="1" ht="14.25" x14ac:dyDescent="0.25">
      <c r="A72" s="222" t="s">
        <v>392</v>
      </c>
      <c r="B72" s="219">
        <v>0</v>
      </c>
      <c r="C72" s="219">
        <v>7517286.5875499994</v>
      </c>
      <c r="D72" s="219">
        <v>5434831.7383302739</v>
      </c>
      <c r="E72" s="219">
        <v>5599861.5870214235</v>
      </c>
      <c r="F72" s="219">
        <v>5769829.8481214233</v>
      </c>
      <c r="G72" s="219">
        <v>5944870.8615214247</v>
      </c>
      <c r="H72" s="219">
        <v>6125151.5246444233</v>
      </c>
      <c r="I72" s="219">
        <v>6310826.3163511138</v>
      </c>
      <c r="J72" s="219">
        <v>6498707.5329204276</v>
      </c>
      <c r="K72" s="219">
        <v>6695660.9080827553</v>
      </c>
      <c r="L72" s="219">
        <v>6898508.5931899529</v>
      </c>
      <c r="M72" s="259">
        <v>7097872.6458104616</v>
      </c>
      <c r="N72" s="219">
        <v>7312758.1004294911</v>
      </c>
      <c r="O72" s="219">
        <v>7534075.8273770912</v>
      </c>
      <c r="P72" s="219">
        <v>7758669.2672445429</v>
      </c>
      <c r="Q72" s="219">
        <v>7993436.2324039517</v>
      </c>
      <c r="R72" s="219">
        <v>8235231.9152081404</v>
      </c>
      <c r="S72" s="219">
        <v>8484267.1771864574</v>
      </c>
      <c r="T72" s="219">
        <v>8740759.2057141233</v>
      </c>
      <c r="U72" s="219">
        <v>9004931.7037876174</v>
      </c>
      <c r="V72" s="219">
        <v>9273665.5579147432</v>
      </c>
      <c r="W72" s="219">
        <v>9541056.3355329055</v>
      </c>
      <c r="X72" s="219">
        <v>9829295.3593983222</v>
      </c>
      <c r="Y72" s="219">
        <v>10126167.262669701</v>
      </c>
      <c r="Z72" s="219">
        <v>10431931.031729221</v>
      </c>
      <c r="AA72" s="219">
        <v>10746853.422550527</v>
      </c>
      <c r="AB72" s="219">
        <v>11071209.193786472</v>
      </c>
      <c r="AC72" s="219">
        <v>11405281.346849496</v>
      </c>
      <c r="AD72" s="219">
        <v>11749361.37319441</v>
      </c>
      <c r="AE72" s="219">
        <v>12103749.509019671</v>
      </c>
      <c r="AF72" s="219">
        <v>12468754.997609692</v>
      </c>
      <c r="AG72" s="219">
        <v>12844696.359547412</v>
      </c>
      <c r="AH72" s="219">
        <v>13231901.671033263</v>
      </c>
      <c r="AI72" s="219">
        <v>13630708.850553691</v>
      </c>
      <c r="AJ72" s="219">
        <v>14041465.954149732</v>
      </c>
      <c r="AK72" s="219">
        <v>14464531.479543652</v>
      </c>
      <c r="AL72" s="219">
        <v>14900274.679389391</v>
      </c>
      <c r="AM72" s="219">
        <v>15349075.883920502</v>
      </c>
      <c r="AN72" s="219">
        <v>15811326.83327755</v>
      </c>
      <c r="AO72" s="219">
        <v>16287431.019805301</v>
      </c>
      <c r="AP72" s="219">
        <v>16777804.040618893</v>
      </c>
      <c r="AQ72" s="219">
        <v>17282873.960746884</v>
      </c>
      <c r="AR72" s="219">
        <v>17779193.990162723</v>
      </c>
      <c r="AS72" s="219">
        <v>18314277.026157033</v>
      </c>
      <c r="AT72" s="219">
        <v>18865398.261921171</v>
      </c>
      <c r="AU72" s="219">
        <v>19433038.84344824</v>
      </c>
      <c r="AV72" s="219">
        <v>20017694.351111118</v>
      </c>
      <c r="AW72" s="219">
        <v>20619875.232693877</v>
      </c>
      <c r="AX72" s="219">
        <v>21240107.249414124</v>
      </c>
      <c r="AY72" s="219">
        <v>21878931.935325976</v>
      </c>
      <c r="AZ72" s="219">
        <v>22536907.070505187</v>
      </c>
      <c r="BA72" s="219">
        <v>23214130.791429773</v>
      </c>
    </row>
    <row r="73" spans="1:53" s="176" customFormat="1" x14ac:dyDescent="0.25">
      <c r="A73" s="221" t="s">
        <v>209</v>
      </c>
      <c r="B73" s="220">
        <v>0</v>
      </c>
      <c r="C73" s="220">
        <v>-43307</v>
      </c>
      <c r="D73" s="220">
        <v>-43307</v>
      </c>
      <c r="E73" s="220">
        <v>-43307</v>
      </c>
      <c r="F73" s="220">
        <v>-43307</v>
      </c>
      <c r="G73" s="220">
        <v>-43307</v>
      </c>
      <c r="H73" s="220">
        <v>-43307</v>
      </c>
      <c r="I73" s="220">
        <v>-43307</v>
      </c>
      <c r="J73" s="220">
        <v>-43307</v>
      </c>
      <c r="K73" s="220">
        <v>-43307</v>
      </c>
      <c r="L73" s="220">
        <v>-43307</v>
      </c>
      <c r="M73" s="220">
        <v>-43307</v>
      </c>
      <c r="N73" s="220">
        <v>-43307</v>
      </c>
      <c r="O73" s="220">
        <v>-43307</v>
      </c>
      <c r="P73" s="220">
        <v>-43307</v>
      </c>
      <c r="Q73" s="220">
        <v>-43307</v>
      </c>
      <c r="R73" s="220">
        <v>-43307</v>
      </c>
      <c r="S73" s="220">
        <v>-43307</v>
      </c>
      <c r="T73" s="220">
        <v>-43307</v>
      </c>
      <c r="U73" s="220">
        <v>-43307</v>
      </c>
      <c r="V73" s="220">
        <v>-43307</v>
      </c>
      <c r="W73" s="220">
        <v>-43307</v>
      </c>
      <c r="X73" s="220">
        <v>-43307</v>
      </c>
      <c r="Y73" s="220">
        <v>-43307</v>
      </c>
      <c r="Z73" s="220">
        <v>-43307</v>
      </c>
      <c r="AA73" s="220">
        <v>-43307</v>
      </c>
      <c r="AB73" s="220">
        <v>-43307</v>
      </c>
      <c r="AC73" s="220">
        <v>-43307</v>
      </c>
      <c r="AD73" s="220">
        <v>-43307</v>
      </c>
      <c r="AE73" s="220">
        <v>-43307</v>
      </c>
      <c r="AF73" s="220">
        <v>-43307</v>
      </c>
      <c r="AG73" s="220">
        <v>-43307</v>
      </c>
      <c r="AH73" s="220">
        <v>-43307</v>
      </c>
      <c r="AI73" s="220">
        <v>-43307</v>
      </c>
      <c r="AJ73" s="220">
        <v>-43307</v>
      </c>
      <c r="AK73" s="220">
        <v>-43307</v>
      </c>
      <c r="AL73" s="220">
        <v>-43307</v>
      </c>
      <c r="AM73" s="220">
        <v>-43307</v>
      </c>
      <c r="AN73" s="220">
        <v>-43307</v>
      </c>
      <c r="AO73" s="220">
        <v>-43307</v>
      </c>
      <c r="AP73" s="220">
        <v>-43307</v>
      </c>
      <c r="AQ73" s="220">
        <v>-43307</v>
      </c>
      <c r="AR73" s="220">
        <v>-43307</v>
      </c>
      <c r="AS73" s="220">
        <v>-43307</v>
      </c>
      <c r="AT73" s="220">
        <v>-43307</v>
      </c>
      <c r="AU73" s="220">
        <v>-43307</v>
      </c>
      <c r="AV73" s="220">
        <v>-43307</v>
      </c>
      <c r="AW73" s="220">
        <v>-43307</v>
      </c>
      <c r="AX73" s="220">
        <v>-43307</v>
      </c>
      <c r="AY73" s="220">
        <v>-43307</v>
      </c>
      <c r="AZ73" s="220">
        <v>-43307</v>
      </c>
      <c r="BA73" s="220">
        <v>0</v>
      </c>
    </row>
    <row r="74" spans="1:53" s="183" customFormat="1" ht="14.25" x14ac:dyDescent="0.25">
      <c r="A74" s="222" t="s">
        <v>429</v>
      </c>
      <c r="B74" s="219">
        <v>0</v>
      </c>
      <c r="C74" s="219">
        <v>7473979.5875499994</v>
      </c>
      <c r="D74" s="219">
        <v>5391524.7383302739</v>
      </c>
      <c r="E74" s="219">
        <v>5556554.5870214235</v>
      </c>
      <c r="F74" s="219">
        <v>5726522.8481214233</v>
      </c>
      <c r="G74" s="219">
        <v>5901563.8615214247</v>
      </c>
      <c r="H74" s="219">
        <v>6081844.5246444233</v>
      </c>
      <c r="I74" s="219">
        <v>6267519.3163511138</v>
      </c>
      <c r="J74" s="219">
        <v>6455400.5329204276</v>
      </c>
      <c r="K74" s="219">
        <v>6652353.9080827553</v>
      </c>
      <c r="L74" s="219">
        <v>6855201.5931899529</v>
      </c>
      <c r="M74" s="259">
        <v>7054565.6458104616</v>
      </c>
      <c r="N74" s="219">
        <v>7269451.1004294911</v>
      </c>
      <c r="O74" s="219">
        <v>7490768.8273770912</v>
      </c>
      <c r="P74" s="219">
        <v>7715362.2672445429</v>
      </c>
      <c r="Q74" s="219">
        <v>7950129.2324039517</v>
      </c>
      <c r="R74" s="219">
        <v>8191924.9152081404</v>
      </c>
      <c r="S74" s="219">
        <v>8440960.1771864574</v>
      </c>
      <c r="T74" s="219">
        <v>8697452.2057141233</v>
      </c>
      <c r="U74" s="219">
        <v>8961624.7037876174</v>
      </c>
      <c r="V74" s="219">
        <v>9230358.5579147432</v>
      </c>
      <c r="W74" s="219">
        <v>9497749.3355329055</v>
      </c>
      <c r="X74" s="219">
        <v>9785988.3593983222</v>
      </c>
      <c r="Y74" s="219">
        <v>10082860.262669701</v>
      </c>
      <c r="Z74" s="219">
        <v>10388624.031729221</v>
      </c>
      <c r="AA74" s="219">
        <v>10703546.422550527</v>
      </c>
      <c r="AB74" s="219">
        <v>11027902.193786472</v>
      </c>
      <c r="AC74" s="219">
        <v>11361974.346849496</v>
      </c>
      <c r="AD74" s="219">
        <v>11706054.37319441</v>
      </c>
      <c r="AE74" s="219">
        <v>12060442.509019671</v>
      </c>
      <c r="AF74" s="219">
        <v>12425447.997609692</v>
      </c>
      <c r="AG74" s="219">
        <v>12801389.359547412</v>
      </c>
      <c r="AH74" s="219">
        <v>13188594.671033263</v>
      </c>
      <c r="AI74" s="219">
        <v>13587401.850553691</v>
      </c>
      <c r="AJ74" s="219">
        <v>13998158.954149732</v>
      </c>
      <c r="AK74" s="219">
        <v>14421224.479543652</v>
      </c>
      <c r="AL74" s="219">
        <v>14856967.679389391</v>
      </c>
      <c r="AM74" s="219">
        <v>15305768.883920502</v>
      </c>
      <c r="AN74" s="219">
        <v>15768019.83327755</v>
      </c>
      <c r="AO74" s="219">
        <v>16244124.019805301</v>
      </c>
      <c r="AP74" s="219">
        <v>16734497.040618893</v>
      </c>
      <c r="AQ74" s="219">
        <v>17239566.960746884</v>
      </c>
      <c r="AR74" s="219">
        <v>17735886.990162723</v>
      </c>
      <c r="AS74" s="219">
        <v>18270970.026157033</v>
      </c>
      <c r="AT74" s="219">
        <v>18822091.261921171</v>
      </c>
      <c r="AU74" s="219">
        <v>19389731.84344824</v>
      </c>
      <c r="AV74" s="219">
        <v>19974387.351111118</v>
      </c>
      <c r="AW74" s="219">
        <v>20576568.232693877</v>
      </c>
      <c r="AX74" s="219">
        <v>21196800.249414124</v>
      </c>
      <c r="AY74" s="219">
        <v>21835624.935325976</v>
      </c>
      <c r="AZ74" s="219">
        <v>22493600.070505187</v>
      </c>
      <c r="BA74" s="219">
        <v>23214130.791429773</v>
      </c>
    </row>
    <row r="75" spans="1:53" s="176" customFormat="1" x14ac:dyDescent="0.25">
      <c r="A75" s="221" t="s">
        <v>430</v>
      </c>
      <c r="B75" s="220">
        <v>0</v>
      </c>
      <c r="C75" s="220">
        <v>0</v>
      </c>
      <c r="D75" s="220">
        <v>0</v>
      </c>
      <c r="E75" s="220">
        <v>0</v>
      </c>
      <c r="F75" s="220">
        <v>0</v>
      </c>
      <c r="G75" s="220">
        <v>0</v>
      </c>
      <c r="H75" s="220">
        <v>0</v>
      </c>
      <c r="I75" s="220">
        <v>0</v>
      </c>
      <c r="J75" s="220">
        <v>0</v>
      </c>
      <c r="K75" s="220">
        <v>0</v>
      </c>
      <c r="L75" s="220">
        <v>0</v>
      </c>
      <c r="M75" s="260">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v>0</v>
      </c>
      <c r="AG75" s="220">
        <v>0</v>
      </c>
      <c r="AH75" s="220">
        <v>0</v>
      </c>
      <c r="AI75" s="220">
        <v>0</v>
      </c>
      <c r="AJ75" s="220">
        <v>0</v>
      </c>
      <c r="AK75" s="220">
        <v>0</v>
      </c>
      <c r="AL75" s="220">
        <v>0</v>
      </c>
      <c r="AM75" s="220">
        <v>0</v>
      </c>
      <c r="AN75" s="220">
        <v>0</v>
      </c>
      <c r="AO75" s="220">
        <v>0</v>
      </c>
      <c r="AP75" s="220">
        <v>0</v>
      </c>
      <c r="AQ75" s="220">
        <v>0</v>
      </c>
      <c r="AR75" s="220">
        <v>0</v>
      </c>
      <c r="AS75" s="220">
        <v>0</v>
      </c>
      <c r="AT75" s="220">
        <v>0</v>
      </c>
      <c r="AU75" s="220">
        <v>0</v>
      </c>
      <c r="AV75" s="220">
        <v>0</v>
      </c>
      <c r="AW75" s="220">
        <v>0</v>
      </c>
      <c r="AX75" s="220">
        <v>0</v>
      </c>
      <c r="AY75" s="220">
        <v>0</v>
      </c>
      <c r="AZ75" s="220">
        <v>0</v>
      </c>
      <c r="BA75" s="220">
        <v>0</v>
      </c>
    </row>
    <row r="76" spans="1:53" s="183" customFormat="1" ht="14.25" x14ac:dyDescent="0.25">
      <c r="A76" s="222" t="s">
        <v>212</v>
      </c>
      <c r="B76" s="219">
        <v>0</v>
      </c>
      <c r="C76" s="219">
        <v>7473979.5875499994</v>
      </c>
      <c r="D76" s="219">
        <v>5391524.7383302739</v>
      </c>
      <c r="E76" s="219">
        <v>5556554.5870214235</v>
      </c>
      <c r="F76" s="219">
        <v>5726522.8481214233</v>
      </c>
      <c r="G76" s="219">
        <v>5901563.8615214247</v>
      </c>
      <c r="H76" s="219">
        <v>6081844.5246444233</v>
      </c>
      <c r="I76" s="219">
        <v>6267519.3163511138</v>
      </c>
      <c r="J76" s="219">
        <v>6455400.5329204276</v>
      </c>
      <c r="K76" s="219">
        <v>6652353.9080827553</v>
      </c>
      <c r="L76" s="219">
        <v>6855201.5931899529</v>
      </c>
      <c r="M76" s="259">
        <v>7054565.6458104616</v>
      </c>
      <c r="N76" s="219">
        <v>7269451.1004294911</v>
      </c>
      <c r="O76" s="219">
        <v>7490768.8273770912</v>
      </c>
      <c r="P76" s="219">
        <v>7715362.2672445429</v>
      </c>
      <c r="Q76" s="219">
        <v>7950129.2324039517</v>
      </c>
      <c r="R76" s="219">
        <v>8191924.9152081404</v>
      </c>
      <c r="S76" s="219">
        <v>8440960.1771864574</v>
      </c>
      <c r="T76" s="219">
        <v>8697452.2057141233</v>
      </c>
      <c r="U76" s="219">
        <v>8961624.7037876174</v>
      </c>
      <c r="V76" s="219">
        <v>9230358.5579147432</v>
      </c>
      <c r="W76" s="219">
        <v>9497749.3355329055</v>
      </c>
      <c r="X76" s="219">
        <v>9785988.3593983222</v>
      </c>
      <c r="Y76" s="219">
        <v>10082860.262669701</v>
      </c>
      <c r="Z76" s="219">
        <v>10388624.031729221</v>
      </c>
      <c r="AA76" s="219">
        <v>10703546.422550527</v>
      </c>
      <c r="AB76" s="219">
        <v>11027902.193786472</v>
      </c>
      <c r="AC76" s="219">
        <v>11361974.346849496</v>
      </c>
      <c r="AD76" s="219">
        <v>11706054.37319441</v>
      </c>
      <c r="AE76" s="219">
        <v>12060442.509019671</v>
      </c>
      <c r="AF76" s="219">
        <v>12425447.997609692</v>
      </c>
      <c r="AG76" s="219">
        <v>12801389.359547412</v>
      </c>
      <c r="AH76" s="219">
        <v>13188594.671033263</v>
      </c>
      <c r="AI76" s="219">
        <v>13587401.850553691</v>
      </c>
      <c r="AJ76" s="219">
        <v>13998158.954149732</v>
      </c>
      <c r="AK76" s="219">
        <v>14421224.479543652</v>
      </c>
      <c r="AL76" s="219">
        <v>14856967.679389391</v>
      </c>
      <c r="AM76" s="219">
        <v>15305768.883920502</v>
      </c>
      <c r="AN76" s="219">
        <v>15768019.83327755</v>
      </c>
      <c r="AO76" s="219">
        <v>16244124.019805301</v>
      </c>
      <c r="AP76" s="219">
        <v>16734497.040618893</v>
      </c>
      <c r="AQ76" s="219">
        <v>17239566.960746884</v>
      </c>
      <c r="AR76" s="219">
        <v>17735886.990162723</v>
      </c>
      <c r="AS76" s="219">
        <v>18270970.026157033</v>
      </c>
      <c r="AT76" s="219">
        <v>18822091.261921171</v>
      </c>
      <c r="AU76" s="219">
        <v>19389731.84344824</v>
      </c>
      <c r="AV76" s="219">
        <v>19974387.351111118</v>
      </c>
      <c r="AW76" s="219">
        <v>20576568.232693877</v>
      </c>
      <c r="AX76" s="219">
        <v>21196800.249414124</v>
      </c>
      <c r="AY76" s="219">
        <v>21835624.935325976</v>
      </c>
      <c r="AZ76" s="219">
        <v>22493600.070505187</v>
      </c>
      <c r="BA76" s="219">
        <v>23214130.791429773</v>
      </c>
    </row>
    <row r="77" spans="1:53" s="176" customFormat="1" x14ac:dyDescent="0.25">
      <c r="A77" s="221" t="s">
        <v>208</v>
      </c>
      <c r="B77" s="220">
        <v>0</v>
      </c>
      <c r="C77" s="220">
        <v>-1494795.9175100001</v>
      </c>
      <c r="D77" s="220">
        <v>-1078304.9476660548</v>
      </c>
      <c r="E77" s="220">
        <v>-1111310.9174042847</v>
      </c>
      <c r="F77" s="220">
        <v>-1145304.5696242847</v>
      </c>
      <c r="G77" s="220">
        <v>-1180312.7723042851</v>
      </c>
      <c r="H77" s="220">
        <v>-1216368.9049288847</v>
      </c>
      <c r="I77" s="220">
        <v>-1253503.8632702229</v>
      </c>
      <c r="J77" s="220">
        <v>-1291080.1065840856</v>
      </c>
      <c r="K77" s="220">
        <v>-1330470.7816165511</v>
      </c>
      <c r="L77" s="220">
        <v>-1371040.3186379906</v>
      </c>
      <c r="M77" s="260">
        <v>-1410913.1291620925</v>
      </c>
      <c r="N77" s="220">
        <v>-1453890.2200858984</v>
      </c>
      <c r="O77" s="220">
        <v>-1498153.7654754184</v>
      </c>
      <c r="P77" s="220">
        <v>-1543072.4534489086</v>
      </c>
      <c r="Q77" s="220">
        <v>-1590025.8464807905</v>
      </c>
      <c r="R77" s="220">
        <v>-1638384.9830416283</v>
      </c>
      <c r="S77" s="220">
        <v>-1688192.0354372915</v>
      </c>
      <c r="T77" s="220">
        <v>-1739490.4411428247</v>
      </c>
      <c r="U77" s="220">
        <v>-1792324.9407575235</v>
      </c>
      <c r="V77" s="220">
        <v>-1846071.7115829487</v>
      </c>
      <c r="W77" s="220">
        <v>-1899549.8671065811</v>
      </c>
      <c r="X77" s="220">
        <v>-1957197.6718796645</v>
      </c>
      <c r="Y77" s="220">
        <v>-2016572.0525339404</v>
      </c>
      <c r="Z77" s="220">
        <v>-2077724.8063458444</v>
      </c>
      <c r="AA77" s="220">
        <v>-2140709.2845101054</v>
      </c>
      <c r="AB77" s="220">
        <v>-2205580.4387572943</v>
      </c>
      <c r="AC77" s="220">
        <v>-2272394.8693698994</v>
      </c>
      <c r="AD77" s="220">
        <v>-2341210.874638882</v>
      </c>
      <c r="AE77" s="220">
        <v>-2412088.5018039341</v>
      </c>
      <c r="AF77" s="220">
        <v>-2485089.5995219382</v>
      </c>
      <c r="AG77" s="220">
        <v>-2560277.8719094824</v>
      </c>
      <c r="AH77" s="220">
        <v>-2637718.9342066529</v>
      </c>
      <c r="AI77" s="220">
        <v>-2717480.3701107386</v>
      </c>
      <c r="AJ77" s="220">
        <v>-2799631.7908299468</v>
      </c>
      <c r="AK77" s="220">
        <v>-2884244.8959087306</v>
      </c>
      <c r="AL77" s="220">
        <v>-2971393.5358778783</v>
      </c>
      <c r="AM77" s="220">
        <v>-3061153.7767841006</v>
      </c>
      <c r="AN77" s="220">
        <v>-3153603.96665551</v>
      </c>
      <c r="AO77" s="220">
        <v>-3248824.8039610605</v>
      </c>
      <c r="AP77" s="220">
        <v>-3346899.4081237786</v>
      </c>
      <c r="AQ77" s="220">
        <v>-3447913.3921493771</v>
      </c>
      <c r="AR77" s="220">
        <v>-3547177.3980325446</v>
      </c>
      <c r="AS77" s="220">
        <v>-3654194.0052314065</v>
      </c>
      <c r="AT77" s="220">
        <v>-3764418.2523842342</v>
      </c>
      <c r="AU77" s="220">
        <v>-3877946.3686896483</v>
      </c>
      <c r="AV77" s="220">
        <v>-3994877.4702222236</v>
      </c>
      <c r="AW77" s="220">
        <v>-4115313.6465387754</v>
      </c>
      <c r="AX77" s="220">
        <v>-4239360.0498828245</v>
      </c>
      <c r="AY77" s="220">
        <v>-4367124.9870651951</v>
      </c>
      <c r="AZ77" s="220">
        <v>-4498720.0141010378</v>
      </c>
      <c r="BA77" s="220">
        <v>-4642826.158285955</v>
      </c>
    </row>
    <row r="78" spans="1:53" s="176" customFormat="1" ht="16.5" thickBot="1" x14ac:dyDescent="0.3">
      <c r="A78" s="223" t="s">
        <v>211</v>
      </c>
      <c r="B78" s="224">
        <v>0</v>
      </c>
      <c r="C78" s="224">
        <v>5979183.6700399993</v>
      </c>
      <c r="D78" s="224">
        <v>4313219.7906642193</v>
      </c>
      <c r="E78" s="224">
        <v>4445243.6696171388</v>
      </c>
      <c r="F78" s="224">
        <v>4581218.278497139</v>
      </c>
      <c r="G78" s="224">
        <v>4721251.0892171394</v>
      </c>
      <c r="H78" s="224">
        <v>4865475.6197155388</v>
      </c>
      <c r="I78" s="224">
        <v>5014015.4530808907</v>
      </c>
      <c r="J78" s="224">
        <v>5164320.4263363425</v>
      </c>
      <c r="K78" s="224">
        <v>5321883.1264662044</v>
      </c>
      <c r="L78" s="224">
        <v>5484161.2745519625</v>
      </c>
      <c r="M78" s="261">
        <v>5643652.5166483689</v>
      </c>
      <c r="N78" s="224">
        <v>5815560.8803435927</v>
      </c>
      <c r="O78" s="224">
        <v>5992615.0619016727</v>
      </c>
      <c r="P78" s="224">
        <v>6172289.8137956345</v>
      </c>
      <c r="Q78" s="224">
        <v>6360103.3859231612</v>
      </c>
      <c r="R78" s="224">
        <v>6553539.9321665121</v>
      </c>
      <c r="S78" s="224">
        <v>6752768.141749166</v>
      </c>
      <c r="T78" s="224">
        <v>6957961.7645712988</v>
      </c>
      <c r="U78" s="224">
        <v>7169299.7630300941</v>
      </c>
      <c r="V78" s="224">
        <v>7384286.8463317947</v>
      </c>
      <c r="W78" s="224">
        <v>7598199.4684263244</v>
      </c>
      <c r="X78" s="224">
        <v>7828790.6875186581</v>
      </c>
      <c r="Y78" s="224">
        <v>8066288.2101357607</v>
      </c>
      <c r="Z78" s="224">
        <v>8310899.2253833767</v>
      </c>
      <c r="AA78" s="224">
        <v>8562837.1380404215</v>
      </c>
      <c r="AB78" s="224">
        <v>8822321.7550291773</v>
      </c>
      <c r="AC78" s="224">
        <v>9089579.4774795957</v>
      </c>
      <c r="AD78" s="224">
        <v>9364843.498555528</v>
      </c>
      <c r="AE78" s="224">
        <v>9648354.0072157364</v>
      </c>
      <c r="AF78" s="224">
        <v>9940358.398087753</v>
      </c>
      <c r="AG78" s="224">
        <v>10241111.48763793</v>
      </c>
      <c r="AH78" s="224">
        <v>10550875.73682661</v>
      </c>
      <c r="AI78" s="224">
        <v>10869921.480442952</v>
      </c>
      <c r="AJ78" s="224">
        <v>11198527.163319785</v>
      </c>
      <c r="AK78" s="224">
        <v>11536979.583634922</v>
      </c>
      <c r="AL78" s="224">
        <v>11885574.143511513</v>
      </c>
      <c r="AM78" s="224">
        <v>12244615.107136402</v>
      </c>
      <c r="AN78" s="224">
        <v>12614415.86662204</v>
      </c>
      <c r="AO78" s="224">
        <v>12995299.21584424</v>
      </c>
      <c r="AP78" s="224">
        <v>13387597.632495115</v>
      </c>
      <c r="AQ78" s="224">
        <v>13791653.568597507</v>
      </c>
      <c r="AR78" s="224">
        <v>14188709.592130179</v>
      </c>
      <c r="AS78" s="224">
        <v>14616776.020925626</v>
      </c>
      <c r="AT78" s="224">
        <v>15057673.009536937</v>
      </c>
      <c r="AU78" s="224">
        <v>15511785.474758592</v>
      </c>
      <c r="AV78" s="224">
        <v>15979509.880888894</v>
      </c>
      <c r="AW78" s="224">
        <v>16461254.586155102</v>
      </c>
      <c r="AX78" s="224">
        <v>16957440.199531298</v>
      </c>
      <c r="AY78" s="224">
        <v>17468499.94826078</v>
      </c>
      <c r="AZ78" s="224">
        <v>17994880.056404151</v>
      </c>
      <c r="BA78" s="224">
        <v>18571304.63314382</v>
      </c>
    </row>
    <row r="79" spans="1:53" s="302" customFormat="1" ht="16.5" thickBot="1" x14ac:dyDescent="0.3">
      <c r="A79" s="225"/>
      <c r="B79" s="226">
        <v>0</v>
      </c>
      <c r="C79" s="226">
        <v>1</v>
      </c>
      <c r="D79" s="226">
        <v>2</v>
      </c>
      <c r="E79" s="226">
        <v>3</v>
      </c>
      <c r="F79" s="226">
        <v>4</v>
      </c>
      <c r="G79" s="226">
        <v>5</v>
      </c>
      <c r="H79" s="226">
        <v>6</v>
      </c>
      <c r="I79" s="226">
        <v>7</v>
      </c>
      <c r="J79" s="226">
        <v>8</v>
      </c>
      <c r="K79" s="226">
        <v>9</v>
      </c>
      <c r="L79" s="226">
        <v>10</v>
      </c>
      <c r="M79" s="262">
        <v>11</v>
      </c>
      <c r="N79" s="226">
        <v>12</v>
      </c>
      <c r="O79" s="226">
        <v>13</v>
      </c>
      <c r="P79" s="226">
        <v>14</v>
      </c>
      <c r="Q79" s="226">
        <v>15</v>
      </c>
      <c r="R79" s="226">
        <v>16</v>
      </c>
      <c r="S79" s="226">
        <v>17</v>
      </c>
      <c r="T79" s="226">
        <v>18</v>
      </c>
      <c r="U79" s="226">
        <v>19</v>
      </c>
      <c r="V79" s="226">
        <v>20</v>
      </c>
      <c r="W79" s="226">
        <v>21</v>
      </c>
      <c r="X79" s="226">
        <v>22</v>
      </c>
      <c r="Y79" s="226">
        <v>23</v>
      </c>
      <c r="Z79" s="226">
        <v>24</v>
      </c>
      <c r="AA79" s="226">
        <v>25</v>
      </c>
      <c r="AB79" s="226">
        <v>26</v>
      </c>
      <c r="AC79" s="226">
        <v>27</v>
      </c>
      <c r="AD79" s="226">
        <v>28</v>
      </c>
      <c r="AE79" s="226">
        <v>29</v>
      </c>
      <c r="AF79" s="226">
        <v>30</v>
      </c>
      <c r="AG79" s="226">
        <v>31</v>
      </c>
      <c r="AH79" s="226">
        <v>32</v>
      </c>
      <c r="AI79" s="226">
        <v>33</v>
      </c>
      <c r="AJ79" s="226">
        <v>34</v>
      </c>
      <c r="AK79" s="226">
        <v>35</v>
      </c>
      <c r="AL79" s="226">
        <v>36</v>
      </c>
      <c r="AM79" s="226">
        <v>37</v>
      </c>
      <c r="AN79" s="226">
        <v>38</v>
      </c>
      <c r="AO79" s="226">
        <v>39</v>
      </c>
      <c r="AP79" s="226">
        <v>40</v>
      </c>
      <c r="AQ79" s="226">
        <v>41</v>
      </c>
      <c r="AR79" s="226">
        <v>42</v>
      </c>
      <c r="AS79" s="226">
        <v>43</v>
      </c>
      <c r="AT79" s="226">
        <v>44</v>
      </c>
      <c r="AU79" s="226">
        <v>45</v>
      </c>
      <c r="AV79" s="226">
        <v>46</v>
      </c>
      <c r="AW79" s="226">
        <v>47</v>
      </c>
      <c r="AX79" s="226">
        <v>48</v>
      </c>
      <c r="AY79" s="226">
        <v>49</v>
      </c>
      <c r="AZ79" s="226">
        <v>50</v>
      </c>
      <c r="BA79" s="226">
        <v>51</v>
      </c>
    </row>
    <row r="80" spans="1:53" s="176" customFormat="1" ht="31.5" x14ac:dyDescent="0.25">
      <c r="A80" s="211" t="s">
        <v>210</v>
      </c>
      <c r="B80" s="204" t="s">
        <v>440</v>
      </c>
      <c r="C80" s="204">
        <v>2022</v>
      </c>
      <c r="D80" s="204">
        <v>2023</v>
      </c>
      <c r="E80" s="204">
        <v>2024</v>
      </c>
      <c r="F80" s="204">
        <v>2025</v>
      </c>
      <c r="G80" s="204">
        <v>2026</v>
      </c>
      <c r="H80" s="204">
        <v>2027</v>
      </c>
      <c r="I80" s="204">
        <v>2028</v>
      </c>
      <c r="J80" s="204">
        <v>2029</v>
      </c>
      <c r="K80" s="204">
        <v>2030</v>
      </c>
      <c r="L80" s="204">
        <v>2031</v>
      </c>
      <c r="M80" s="255">
        <v>2032</v>
      </c>
      <c r="N80" s="204">
        <v>2033</v>
      </c>
      <c r="O80" s="204">
        <v>2034</v>
      </c>
      <c r="P80" s="204">
        <v>2035</v>
      </c>
      <c r="Q80" s="204">
        <v>2036</v>
      </c>
      <c r="R80" s="204">
        <v>2037</v>
      </c>
      <c r="S80" s="204">
        <v>2038</v>
      </c>
      <c r="T80" s="204">
        <v>2039</v>
      </c>
      <c r="U80" s="204">
        <v>2040</v>
      </c>
      <c r="V80" s="204">
        <v>2041</v>
      </c>
      <c r="W80" s="204">
        <v>2042</v>
      </c>
      <c r="X80" s="204">
        <v>2043</v>
      </c>
      <c r="Y80" s="204">
        <v>2044</v>
      </c>
      <c r="Z80" s="204">
        <v>2045</v>
      </c>
      <c r="AA80" s="204">
        <v>2046</v>
      </c>
      <c r="AB80" s="204">
        <v>2047</v>
      </c>
      <c r="AC80" s="204">
        <v>2048</v>
      </c>
      <c r="AD80" s="204">
        <v>2049</v>
      </c>
      <c r="AE80" s="204">
        <v>2050</v>
      </c>
      <c r="AF80" s="204">
        <v>2051</v>
      </c>
      <c r="AG80" s="204">
        <v>2052</v>
      </c>
      <c r="AH80" s="204">
        <v>2053</v>
      </c>
      <c r="AI80" s="204">
        <v>2054</v>
      </c>
      <c r="AJ80" s="204">
        <v>2055</v>
      </c>
      <c r="AK80" s="204">
        <v>2056</v>
      </c>
      <c r="AL80" s="204">
        <v>2057</v>
      </c>
      <c r="AM80" s="204">
        <v>2058</v>
      </c>
      <c r="AN80" s="204">
        <v>2059</v>
      </c>
      <c r="AO80" s="204">
        <v>2060</v>
      </c>
      <c r="AP80" s="204">
        <v>2061</v>
      </c>
      <c r="AQ80" s="204">
        <v>2062</v>
      </c>
      <c r="AR80" s="204">
        <v>2063</v>
      </c>
      <c r="AS80" s="204">
        <v>2064</v>
      </c>
      <c r="AT80" s="204">
        <v>2065</v>
      </c>
      <c r="AU80" s="204">
        <v>2066</v>
      </c>
      <c r="AV80" s="204">
        <v>2067</v>
      </c>
      <c r="AW80" s="204">
        <v>2068</v>
      </c>
      <c r="AX80" s="204">
        <v>2069</v>
      </c>
      <c r="AY80" s="204">
        <v>2070</v>
      </c>
      <c r="AZ80" s="204">
        <v>2071</v>
      </c>
      <c r="BA80" s="204">
        <v>2072</v>
      </c>
    </row>
    <row r="81" spans="1:53" s="183" customFormat="1" ht="14.25" x14ac:dyDescent="0.25">
      <c r="A81" s="218" t="s">
        <v>429</v>
      </c>
      <c r="B81" s="219">
        <v>0</v>
      </c>
      <c r="C81" s="219">
        <v>7473979.5875499994</v>
      </c>
      <c r="D81" s="219">
        <v>5391524.7383302739</v>
      </c>
      <c r="E81" s="219">
        <v>5556554.5870214235</v>
      </c>
      <c r="F81" s="219">
        <v>5726522.8481214233</v>
      </c>
      <c r="G81" s="219">
        <v>5901563.8615214247</v>
      </c>
      <c r="H81" s="219">
        <v>6081844.5246444233</v>
      </c>
      <c r="I81" s="219">
        <v>6267519.3163511138</v>
      </c>
      <c r="J81" s="219">
        <v>6455400.5329204276</v>
      </c>
      <c r="K81" s="219">
        <v>6652353.9080827553</v>
      </c>
      <c r="L81" s="219">
        <v>6855201.5931899529</v>
      </c>
      <c r="M81" s="259">
        <v>7054565.6458104616</v>
      </c>
      <c r="N81" s="219">
        <v>7269451.1004294911</v>
      </c>
      <c r="O81" s="219">
        <v>7490768.8273770912</v>
      </c>
      <c r="P81" s="219">
        <v>7715362.2672445429</v>
      </c>
      <c r="Q81" s="219">
        <v>7950129.2324039517</v>
      </c>
      <c r="R81" s="219">
        <v>8191924.9152081404</v>
      </c>
      <c r="S81" s="219">
        <v>8440960.1771864574</v>
      </c>
      <c r="T81" s="219">
        <v>8697452.2057141233</v>
      </c>
      <c r="U81" s="219">
        <v>8961624.7037876174</v>
      </c>
      <c r="V81" s="219">
        <v>9230358.5579147432</v>
      </c>
      <c r="W81" s="219">
        <v>9497749.3355329055</v>
      </c>
      <c r="X81" s="219">
        <v>9785988.3593983222</v>
      </c>
      <c r="Y81" s="219">
        <v>10082860.262669701</v>
      </c>
      <c r="Z81" s="219">
        <v>10388624.031729221</v>
      </c>
      <c r="AA81" s="219">
        <v>10703546.422550527</v>
      </c>
      <c r="AB81" s="219">
        <v>11027902.193786472</v>
      </c>
      <c r="AC81" s="219">
        <v>11361974.346849496</v>
      </c>
      <c r="AD81" s="219">
        <v>11706054.37319441</v>
      </c>
      <c r="AE81" s="219">
        <v>12060442.509019671</v>
      </c>
      <c r="AF81" s="219">
        <v>12425447.997609692</v>
      </c>
      <c r="AG81" s="219">
        <v>12801389.359547412</v>
      </c>
      <c r="AH81" s="219">
        <v>13188594.671033263</v>
      </c>
      <c r="AI81" s="219">
        <v>13587401.850553691</v>
      </c>
      <c r="AJ81" s="219">
        <v>13998158.954149732</v>
      </c>
      <c r="AK81" s="219">
        <v>14421224.479543652</v>
      </c>
      <c r="AL81" s="219">
        <v>14856967.679389391</v>
      </c>
      <c r="AM81" s="219">
        <v>15305768.883920502</v>
      </c>
      <c r="AN81" s="219">
        <v>15768019.83327755</v>
      </c>
      <c r="AO81" s="219">
        <v>16244124.019805301</v>
      </c>
      <c r="AP81" s="219">
        <v>16734497.040618893</v>
      </c>
      <c r="AQ81" s="219">
        <v>17239566.960746884</v>
      </c>
      <c r="AR81" s="219">
        <v>17735886.990162723</v>
      </c>
      <c r="AS81" s="219">
        <v>18270970.026157033</v>
      </c>
      <c r="AT81" s="219">
        <v>18822091.261921171</v>
      </c>
      <c r="AU81" s="219">
        <v>19389731.84344824</v>
      </c>
      <c r="AV81" s="219">
        <v>19974387.351111118</v>
      </c>
      <c r="AW81" s="219">
        <v>20576568.232693877</v>
      </c>
      <c r="AX81" s="219">
        <v>21196800.249414124</v>
      </c>
      <c r="AY81" s="219">
        <v>21835624.935325976</v>
      </c>
      <c r="AZ81" s="219">
        <v>22493600.070505187</v>
      </c>
      <c r="BA81" s="219">
        <v>23214130.791429773</v>
      </c>
    </row>
    <row r="82" spans="1:53" s="176" customFormat="1" x14ac:dyDescent="0.25">
      <c r="A82" s="221" t="s">
        <v>209</v>
      </c>
      <c r="B82" s="220">
        <v>0</v>
      </c>
      <c r="C82" s="220">
        <v>43307</v>
      </c>
      <c r="D82" s="220">
        <v>43307</v>
      </c>
      <c r="E82" s="220">
        <v>43307</v>
      </c>
      <c r="F82" s="220">
        <v>43307</v>
      </c>
      <c r="G82" s="220">
        <v>43307</v>
      </c>
      <c r="H82" s="220">
        <v>43307</v>
      </c>
      <c r="I82" s="220">
        <v>43307</v>
      </c>
      <c r="J82" s="220">
        <v>43307</v>
      </c>
      <c r="K82" s="220">
        <v>43307</v>
      </c>
      <c r="L82" s="220">
        <v>43307</v>
      </c>
      <c r="M82" s="260">
        <v>43307</v>
      </c>
      <c r="N82" s="220">
        <v>43307</v>
      </c>
      <c r="O82" s="220">
        <v>43307</v>
      </c>
      <c r="P82" s="220">
        <v>43307</v>
      </c>
      <c r="Q82" s="220">
        <v>43307</v>
      </c>
      <c r="R82" s="220">
        <v>43307</v>
      </c>
      <c r="S82" s="220">
        <v>43307</v>
      </c>
      <c r="T82" s="220">
        <v>43307</v>
      </c>
      <c r="U82" s="220">
        <v>43307</v>
      </c>
      <c r="V82" s="220">
        <v>43307</v>
      </c>
      <c r="W82" s="220">
        <v>43307</v>
      </c>
      <c r="X82" s="220">
        <v>43307</v>
      </c>
      <c r="Y82" s="220">
        <v>43307</v>
      </c>
      <c r="Z82" s="220">
        <v>43307</v>
      </c>
      <c r="AA82" s="220">
        <v>43307</v>
      </c>
      <c r="AB82" s="220">
        <v>43307</v>
      </c>
      <c r="AC82" s="220">
        <v>43307</v>
      </c>
      <c r="AD82" s="220">
        <v>43307</v>
      </c>
      <c r="AE82" s="220">
        <v>43307</v>
      </c>
      <c r="AF82" s="220">
        <v>43307</v>
      </c>
      <c r="AG82" s="220">
        <v>43307</v>
      </c>
      <c r="AH82" s="220">
        <v>43307</v>
      </c>
      <c r="AI82" s="220">
        <v>43307</v>
      </c>
      <c r="AJ82" s="220">
        <v>43307</v>
      </c>
      <c r="AK82" s="220">
        <v>43307</v>
      </c>
      <c r="AL82" s="220">
        <v>43307</v>
      </c>
      <c r="AM82" s="220">
        <v>43307</v>
      </c>
      <c r="AN82" s="220">
        <v>43307</v>
      </c>
      <c r="AO82" s="220">
        <v>43307</v>
      </c>
      <c r="AP82" s="220">
        <v>43307</v>
      </c>
      <c r="AQ82" s="220">
        <v>43307</v>
      </c>
      <c r="AR82" s="220">
        <v>43307</v>
      </c>
      <c r="AS82" s="220">
        <v>43307</v>
      </c>
      <c r="AT82" s="220">
        <v>43307</v>
      </c>
      <c r="AU82" s="220">
        <v>43307</v>
      </c>
      <c r="AV82" s="220">
        <v>43307</v>
      </c>
      <c r="AW82" s="220">
        <v>43307</v>
      </c>
      <c r="AX82" s="220">
        <v>43307</v>
      </c>
      <c r="AY82" s="220">
        <v>43307</v>
      </c>
      <c r="AZ82" s="220">
        <v>43307</v>
      </c>
      <c r="BA82" s="220">
        <v>0</v>
      </c>
    </row>
    <row r="83" spans="1:53" s="176" customFormat="1" x14ac:dyDescent="0.25">
      <c r="A83" s="221" t="s">
        <v>430</v>
      </c>
      <c r="B83" s="220">
        <v>0</v>
      </c>
      <c r="C83" s="220">
        <v>0</v>
      </c>
      <c r="D83" s="220">
        <v>0</v>
      </c>
      <c r="E83" s="220">
        <v>0</v>
      </c>
      <c r="F83" s="220">
        <v>0</v>
      </c>
      <c r="G83" s="220">
        <v>0</v>
      </c>
      <c r="H83" s="220">
        <v>0</v>
      </c>
      <c r="I83" s="220">
        <v>0</v>
      </c>
      <c r="J83" s="220">
        <v>0</v>
      </c>
      <c r="K83" s="220">
        <v>0</v>
      </c>
      <c r="L83" s="220">
        <v>0</v>
      </c>
      <c r="M83" s="260">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c r="BA83" s="220">
        <v>0</v>
      </c>
    </row>
    <row r="84" spans="1:53" s="176" customFormat="1" x14ac:dyDescent="0.25">
      <c r="A84" s="221" t="s">
        <v>208</v>
      </c>
      <c r="B84" s="220">
        <v>0</v>
      </c>
      <c r="C84" s="220">
        <v>-1494795.9175100001</v>
      </c>
      <c r="D84" s="220">
        <v>-1078304.9476660546</v>
      </c>
      <c r="E84" s="220">
        <v>-1111310.9174042847</v>
      </c>
      <c r="F84" s="220">
        <v>-1145304.5696242852</v>
      </c>
      <c r="G84" s="220">
        <v>-1180312.7723042853</v>
      </c>
      <c r="H84" s="220">
        <v>-1216368.9049288845</v>
      </c>
      <c r="I84" s="220">
        <v>-1253503.8632702222</v>
      </c>
      <c r="J84" s="220">
        <v>-1291080.1065840852</v>
      </c>
      <c r="K84" s="220">
        <v>-1330470.7816165518</v>
      </c>
      <c r="L84" s="220">
        <v>-1371040.3186379913</v>
      </c>
      <c r="M84" s="260">
        <v>-1410913.1291620918</v>
      </c>
      <c r="N84" s="220">
        <v>-1453890.2200858984</v>
      </c>
      <c r="O84" s="220">
        <v>-1498153.7654754203</v>
      </c>
      <c r="P84" s="220">
        <v>-1543072.4534489103</v>
      </c>
      <c r="Q84" s="220">
        <v>-1590025.8464807905</v>
      </c>
      <c r="R84" s="220">
        <v>-1638384.9830416292</v>
      </c>
      <c r="S84" s="220">
        <v>-1688192.0354372934</v>
      </c>
      <c r="T84" s="220">
        <v>-1739490.4411428235</v>
      </c>
      <c r="U84" s="220">
        <v>-1792324.9407575242</v>
      </c>
      <c r="V84" s="220">
        <v>-1846071.7115829475</v>
      </c>
      <c r="W84" s="220">
        <v>-1899549.867106583</v>
      </c>
      <c r="X84" s="220">
        <v>-1957197.6718796641</v>
      </c>
      <c r="Y84" s="220">
        <v>-2016572.0525339395</v>
      </c>
      <c r="Z84" s="220">
        <v>-2077724.8063458428</v>
      </c>
      <c r="AA84" s="220">
        <v>-2140709.2845101058</v>
      </c>
      <c r="AB84" s="220">
        <v>-2205580.4387572929</v>
      </c>
      <c r="AC84" s="220">
        <v>-2272394.8693699017</v>
      </c>
      <c r="AD84" s="220">
        <v>-2341210.8746388853</v>
      </c>
      <c r="AE84" s="220">
        <v>-2412088.5018039346</v>
      </c>
      <c r="AF84" s="220">
        <v>-2485089.599521935</v>
      </c>
      <c r="AG84" s="220">
        <v>-2560277.8719094843</v>
      </c>
      <c r="AH84" s="220">
        <v>-2637718.9342066497</v>
      </c>
      <c r="AI84" s="220">
        <v>-2717480.3701107353</v>
      </c>
      <c r="AJ84" s="220">
        <v>-2799631.7908299491</v>
      </c>
      <c r="AK84" s="220">
        <v>-2884244.8959087282</v>
      </c>
      <c r="AL84" s="220">
        <v>-2971393.535877876</v>
      </c>
      <c r="AM84" s="220">
        <v>-3061153.7767841071</v>
      </c>
      <c r="AN84" s="220">
        <v>-3153603.9666555077</v>
      </c>
      <c r="AO84" s="220">
        <v>-3248824.8039610535</v>
      </c>
      <c r="AP84" s="220">
        <v>-3346899.4081237763</v>
      </c>
      <c r="AQ84" s="220">
        <v>-3447913.3921493739</v>
      </c>
      <c r="AR84" s="220">
        <v>-3547177.398032546</v>
      </c>
      <c r="AS84" s="220">
        <v>-3654194.0052314103</v>
      </c>
      <c r="AT84" s="220">
        <v>-3764418.2523842305</v>
      </c>
      <c r="AU84" s="220">
        <v>-3877946.3686896414</v>
      </c>
      <c r="AV84" s="220">
        <v>-3994877.4702222198</v>
      </c>
      <c r="AW84" s="220">
        <v>-4115313.6465387791</v>
      </c>
      <c r="AX84" s="220">
        <v>-4239360.0498828292</v>
      </c>
      <c r="AY84" s="220">
        <v>-4367124.987065196</v>
      </c>
      <c r="AZ84" s="220">
        <v>-4498720.0141010433</v>
      </c>
      <c r="BA84" s="220">
        <v>-4642826.1582859606</v>
      </c>
    </row>
    <row r="85" spans="1:53" s="176" customFormat="1" x14ac:dyDescent="0.25">
      <c r="A85" s="221" t="s">
        <v>431</v>
      </c>
      <c r="B85" s="227">
        <v>-439768</v>
      </c>
      <c r="C85" s="227">
        <v>439768</v>
      </c>
      <c r="D85" s="227">
        <v>0</v>
      </c>
      <c r="E85" s="227">
        <v>0</v>
      </c>
      <c r="F85" s="227">
        <v>0</v>
      </c>
      <c r="G85" s="227">
        <v>0</v>
      </c>
      <c r="H85" s="227">
        <v>0</v>
      </c>
      <c r="I85" s="227">
        <v>0</v>
      </c>
      <c r="J85" s="227">
        <v>0</v>
      </c>
      <c r="K85" s="227">
        <v>0</v>
      </c>
      <c r="L85" s="227">
        <v>0</v>
      </c>
      <c r="M85" s="227">
        <v>0</v>
      </c>
      <c r="N85" s="227">
        <v>0</v>
      </c>
      <c r="O85" s="227">
        <v>0</v>
      </c>
      <c r="P85" s="227">
        <v>0</v>
      </c>
      <c r="Q85" s="227">
        <v>0</v>
      </c>
      <c r="R85" s="227">
        <v>0</v>
      </c>
      <c r="S85" s="227">
        <v>0</v>
      </c>
      <c r="T85" s="227">
        <v>0</v>
      </c>
      <c r="U85" s="227">
        <v>0</v>
      </c>
      <c r="V85" s="227">
        <v>0</v>
      </c>
      <c r="W85" s="227">
        <v>0</v>
      </c>
      <c r="X85" s="227">
        <v>0</v>
      </c>
      <c r="Y85" s="227">
        <v>0</v>
      </c>
      <c r="Z85" s="227">
        <v>0</v>
      </c>
      <c r="AA85" s="227">
        <v>0</v>
      </c>
      <c r="AB85" s="227">
        <v>0</v>
      </c>
      <c r="AC85" s="227">
        <v>0</v>
      </c>
      <c r="AD85" s="227">
        <v>0</v>
      </c>
      <c r="AE85" s="227">
        <v>0</v>
      </c>
      <c r="AF85" s="227">
        <v>0</v>
      </c>
      <c r="AG85" s="227">
        <v>0</v>
      </c>
      <c r="AH85" s="227">
        <v>0</v>
      </c>
      <c r="AI85" s="227">
        <v>0</v>
      </c>
      <c r="AJ85" s="227">
        <v>0</v>
      </c>
      <c r="AK85" s="227">
        <v>0</v>
      </c>
      <c r="AL85" s="227">
        <v>0</v>
      </c>
      <c r="AM85" s="227">
        <v>0</v>
      </c>
      <c r="AN85" s="227">
        <v>0</v>
      </c>
      <c r="AO85" s="227">
        <v>0</v>
      </c>
      <c r="AP85" s="227">
        <v>0</v>
      </c>
      <c r="AQ85" s="227">
        <v>0</v>
      </c>
      <c r="AR85" s="227">
        <v>0</v>
      </c>
      <c r="AS85" s="227">
        <v>0</v>
      </c>
      <c r="AT85" s="227">
        <v>0</v>
      </c>
      <c r="AU85" s="227">
        <v>0</v>
      </c>
      <c r="AV85" s="227">
        <v>0</v>
      </c>
      <c r="AW85" s="227">
        <v>0</v>
      </c>
      <c r="AX85" s="227">
        <v>0</v>
      </c>
      <c r="AY85" s="227">
        <v>0</v>
      </c>
      <c r="AZ85" s="227">
        <v>0</v>
      </c>
      <c r="BA85" s="227">
        <v>0</v>
      </c>
    </row>
    <row r="86" spans="1:53" s="176" customFormat="1" x14ac:dyDescent="0.25">
      <c r="A86" s="221" t="s">
        <v>432</v>
      </c>
      <c r="B86" s="220">
        <v>0</v>
      </c>
      <c r="C86" s="220">
        <v>0</v>
      </c>
      <c r="D86" s="220">
        <v>0</v>
      </c>
      <c r="E86" s="220">
        <v>0</v>
      </c>
      <c r="F86" s="220">
        <v>0</v>
      </c>
      <c r="G86" s="220">
        <v>0</v>
      </c>
      <c r="H86" s="220">
        <v>0</v>
      </c>
      <c r="I86" s="220">
        <v>0</v>
      </c>
      <c r="J86" s="220">
        <v>0</v>
      </c>
      <c r="K86" s="220">
        <v>0</v>
      </c>
      <c r="L86" s="220">
        <v>0</v>
      </c>
      <c r="M86" s="260">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v>0</v>
      </c>
      <c r="AH86" s="220">
        <v>0</v>
      </c>
      <c r="AI86" s="220">
        <v>0</v>
      </c>
      <c r="AJ86" s="220">
        <v>0</v>
      </c>
      <c r="AK86" s="220">
        <v>0</v>
      </c>
      <c r="AL86" s="220">
        <v>0</v>
      </c>
      <c r="AM86" s="220">
        <v>0</v>
      </c>
      <c r="AN86" s="220">
        <v>0</v>
      </c>
      <c r="AO86" s="220">
        <v>0</v>
      </c>
      <c r="AP86" s="220">
        <v>0</v>
      </c>
      <c r="AQ86" s="220">
        <v>0</v>
      </c>
      <c r="AR86" s="220">
        <v>0</v>
      </c>
      <c r="AS86" s="220">
        <v>0</v>
      </c>
      <c r="AT86" s="220">
        <v>0</v>
      </c>
      <c r="AU86" s="220">
        <v>0</v>
      </c>
      <c r="AV86" s="220">
        <v>0</v>
      </c>
      <c r="AW86" s="220">
        <v>0</v>
      </c>
      <c r="AX86" s="220">
        <v>0</v>
      </c>
      <c r="AY86" s="220">
        <v>0</v>
      </c>
      <c r="AZ86" s="220">
        <v>0</v>
      </c>
      <c r="BA86" s="220">
        <v>0</v>
      </c>
    </row>
    <row r="87" spans="1:53" s="176" customFormat="1" x14ac:dyDescent="0.25">
      <c r="A87" s="221" t="s">
        <v>207</v>
      </c>
      <c r="B87" s="220">
        <v>-2198840</v>
      </c>
      <c r="C87" s="220">
        <v>0</v>
      </c>
      <c r="D87" s="220">
        <v>0</v>
      </c>
      <c r="E87" s="220">
        <v>0</v>
      </c>
      <c r="F87" s="220">
        <v>0</v>
      </c>
      <c r="G87" s="220">
        <v>0</v>
      </c>
      <c r="H87" s="220">
        <v>0</v>
      </c>
      <c r="I87" s="220">
        <v>0</v>
      </c>
      <c r="J87" s="220">
        <v>0</v>
      </c>
      <c r="K87" s="220">
        <v>0</v>
      </c>
      <c r="L87" s="220">
        <v>0</v>
      </c>
      <c r="M87" s="260">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c r="BA87" s="220"/>
    </row>
    <row r="88" spans="1:53" s="176" customFormat="1" x14ac:dyDescent="0.25">
      <c r="A88" s="221" t="s">
        <v>433</v>
      </c>
      <c r="B88" s="220">
        <v>0</v>
      </c>
      <c r="C88" s="220">
        <v>0</v>
      </c>
      <c r="D88" s="220">
        <v>0</v>
      </c>
      <c r="E88" s="220">
        <v>0</v>
      </c>
      <c r="F88" s="220">
        <v>0</v>
      </c>
      <c r="G88" s="220">
        <v>0</v>
      </c>
      <c r="H88" s="220">
        <v>0</v>
      </c>
      <c r="I88" s="220">
        <v>0</v>
      </c>
      <c r="J88" s="220">
        <v>0</v>
      </c>
      <c r="K88" s="220">
        <v>0</v>
      </c>
      <c r="L88" s="220">
        <v>0</v>
      </c>
      <c r="M88" s="260">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0">
        <v>0</v>
      </c>
      <c r="AT88" s="220">
        <v>0</v>
      </c>
      <c r="AU88" s="220">
        <v>0</v>
      </c>
      <c r="AV88" s="220">
        <v>0</v>
      </c>
      <c r="AW88" s="220">
        <v>0</v>
      </c>
      <c r="AX88" s="220">
        <v>0</v>
      </c>
      <c r="AY88" s="220">
        <v>0</v>
      </c>
      <c r="AZ88" s="220">
        <v>0</v>
      </c>
      <c r="BA88" s="220">
        <v>0</v>
      </c>
    </row>
    <row r="89" spans="1:53" s="183" customFormat="1" ht="14.25" x14ac:dyDescent="0.25">
      <c r="A89" s="228" t="s">
        <v>206</v>
      </c>
      <c r="B89" s="219">
        <v>-2638608</v>
      </c>
      <c r="C89" s="219">
        <v>6461809.100279999</v>
      </c>
      <c r="D89" s="219">
        <v>4356083.1151442192</v>
      </c>
      <c r="E89" s="219">
        <v>4488112.8883371381</v>
      </c>
      <c r="F89" s="219">
        <v>4624093.3914571386</v>
      </c>
      <c r="G89" s="219">
        <v>4764132.0964171393</v>
      </c>
      <c r="H89" s="219">
        <v>4908362.521155538</v>
      </c>
      <c r="I89" s="219">
        <v>5056908.2487608911</v>
      </c>
      <c r="J89" s="219">
        <v>5207219.1162563423</v>
      </c>
      <c r="K89" s="219">
        <v>5364787.7106262045</v>
      </c>
      <c r="L89" s="219">
        <v>5527071.7529519629</v>
      </c>
      <c r="M89" s="259">
        <v>5686568.8892883696</v>
      </c>
      <c r="N89" s="219">
        <v>5858483.1472235927</v>
      </c>
      <c r="O89" s="219">
        <v>6035543.223021674</v>
      </c>
      <c r="P89" s="219">
        <v>6215223.8691556342</v>
      </c>
      <c r="Q89" s="219">
        <v>6403043.3355231611</v>
      </c>
      <c r="R89" s="219">
        <v>6596485.7760065133</v>
      </c>
      <c r="S89" s="219">
        <v>6795719.8798291646</v>
      </c>
      <c r="T89" s="219">
        <v>7000919.3968912978</v>
      </c>
      <c r="U89" s="219">
        <v>7212263.2895900942</v>
      </c>
      <c r="V89" s="219">
        <v>7427256.2671317942</v>
      </c>
      <c r="W89" s="219">
        <v>7641174.7834663223</v>
      </c>
      <c r="X89" s="219">
        <v>7871771.8967986573</v>
      </c>
      <c r="Y89" s="219">
        <v>8109275.3136557583</v>
      </c>
      <c r="Z89" s="219">
        <v>8353892.2231433745</v>
      </c>
      <c r="AA89" s="219">
        <v>8605836.0300404206</v>
      </c>
      <c r="AB89" s="219">
        <v>8865326.5412691794</v>
      </c>
      <c r="AC89" s="219">
        <v>9132590.1579595953</v>
      </c>
      <c r="AD89" s="219">
        <v>9407860.0732755288</v>
      </c>
      <c r="AE89" s="219">
        <v>9691376.4761757366</v>
      </c>
      <c r="AF89" s="219">
        <v>9983386.7612877488</v>
      </c>
      <c r="AG89" s="219">
        <v>10284145.74507793</v>
      </c>
      <c r="AH89" s="219">
        <v>10593915.888506612</v>
      </c>
      <c r="AI89" s="219">
        <v>10912967.526362954</v>
      </c>
      <c r="AJ89" s="219">
        <v>11241579.103479784</v>
      </c>
      <c r="AK89" s="219">
        <v>11580037.41803492</v>
      </c>
      <c r="AL89" s="219">
        <v>11928637.872151513</v>
      </c>
      <c r="AM89" s="219">
        <v>12287684.730016403</v>
      </c>
      <c r="AN89" s="219">
        <v>12657491.383742044</v>
      </c>
      <c r="AO89" s="219">
        <v>13038380.627204245</v>
      </c>
      <c r="AP89" s="219">
        <v>13430684.938095108</v>
      </c>
      <c r="AQ89" s="219">
        <v>13834746.768437512</v>
      </c>
      <c r="AR89" s="219">
        <v>14231808.68621017</v>
      </c>
      <c r="AS89" s="219">
        <v>14659881.009245627</v>
      </c>
      <c r="AT89" s="219">
        <v>15100783.89209694</v>
      </c>
      <c r="AU89" s="219">
        <v>15554902.251558591</v>
      </c>
      <c r="AV89" s="219">
        <v>16022632.5519289</v>
      </c>
      <c r="AW89" s="219">
        <v>16504383.151435096</v>
      </c>
      <c r="AX89" s="219">
        <v>17000574.659051303</v>
      </c>
      <c r="AY89" s="219">
        <v>17511640.302020784</v>
      </c>
      <c r="AZ89" s="219">
        <v>18038026.304404158</v>
      </c>
      <c r="BA89" s="219">
        <v>18571009.921143815</v>
      </c>
    </row>
    <row r="90" spans="1:53" s="183" customFormat="1" ht="14.25" x14ac:dyDescent="0.25">
      <c r="A90" s="228" t="s">
        <v>393</v>
      </c>
      <c r="B90" s="219">
        <v>-2638608</v>
      </c>
      <c r="C90" s="219">
        <v>3823201.100279999</v>
      </c>
      <c r="D90" s="219">
        <v>8179284.2154242182</v>
      </c>
      <c r="E90" s="219">
        <v>12667397.103761356</v>
      </c>
      <c r="F90" s="219">
        <v>17291490.495218493</v>
      </c>
      <c r="G90" s="219">
        <v>22055622.591635633</v>
      </c>
      <c r="H90" s="219">
        <v>26963985.112791173</v>
      </c>
      <c r="I90" s="219">
        <v>32020893.361552063</v>
      </c>
      <c r="J90" s="219">
        <v>37228112.477808408</v>
      </c>
      <c r="K90" s="219">
        <v>42592900.188434616</v>
      </c>
      <c r="L90" s="219">
        <v>48119971.94138658</v>
      </c>
      <c r="M90" s="259">
        <v>53806540.830674946</v>
      </c>
      <c r="N90" s="219">
        <v>59665023.977898538</v>
      </c>
      <c r="O90" s="219">
        <v>65700567.200920209</v>
      </c>
      <c r="P90" s="219">
        <v>71915791.07007584</v>
      </c>
      <c r="Q90" s="219">
        <v>78318834.405598998</v>
      </c>
      <c r="R90" s="219">
        <v>84915320.181605518</v>
      </c>
      <c r="S90" s="219">
        <v>91711040.061434686</v>
      </c>
      <c r="T90" s="219">
        <v>98711959.458325982</v>
      </c>
      <c r="U90" s="219">
        <v>105924222.74791607</v>
      </c>
      <c r="V90" s="219">
        <v>113351479.01504786</v>
      </c>
      <c r="W90" s="219">
        <v>120992653.79851419</v>
      </c>
      <c r="X90" s="219">
        <v>128864425.69531284</v>
      </c>
      <c r="Y90" s="219">
        <v>136973701.00896859</v>
      </c>
      <c r="Z90" s="219">
        <v>145327593.23211196</v>
      </c>
      <c r="AA90" s="219">
        <v>153933429.26215237</v>
      </c>
      <c r="AB90" s="219">
        <v>162798755.80342156</v>
      </c>
      <c r="AC90" s="219">
        <v>171931345.96138114</v>
      </c>
      <c r="AD90" s="219">
        <v>181339206.03465667</v>
      </c>
      <c r="AE90" s="219">
        <v>191030582.5108324</v>
      </c>
      <c r="AF90" s="219">
        <v>201013969.27212015</v>
      </c>
      <c r="AG90" s="219">
        <v>211298115.01719809</v>
      </c>
      <c r="AH90" s="219">
        <v>221892030.90570471</v>
      </c>
      <c r="AI90" s="219">
        <v>232804998.43206766</v>
      </c>
      <c r="AJ90" s="219">
        <v>244046577.53554744</v>
      </c>
      <c r="AK90" s="219">
        <v>255626614.95358235</v>
      </c>
      <c r="AL90" s="219">
        <v>267555252.82573387</v>
      </c>
      <c r="AM90" s="219">
        <v>279842937.55575025</v>
      </c>
      <c r="AN90" s="219">
        <v>292500428.93949229</v>
      </c>
      <c r="AO90" s="219">
        <v>305538809.56669652</v>
      </c>
      <c r="AP90" s="219">
        <v>318969494.50479162</v>
      </c>
      <c r="AQ90" s="219">
        <v>332804241.27322912</v>
      </c>
      <c r="AR90" s="219">
        <v>347036049.95943928</v>
      </c>
      <c r="AS90" s="219">
        <v>361695930.96868491</v>
      </c>
      <c r="AT90" s="219">
        <v>376796714.86078185</v>
      </c>
      <c r="AU90" s="219">
        <v>392351617.11234045</v>
      </c>
      <c r="AV90" s="219">
        <v>408374249.66426933</v>
      </c>
      <c r="AW90" s="219">
        <v>424878632.81570441</v>
      </c>
      <c r="AX90" s="219">
        <v>441879207.4747557</v>
      </c>
      <c r="AY90" s="219">
        <v>459390847.77677649</v>
      </c>
      <c r="AZ90" s="219">
        <v>477428874.08118063</v>
      </c>
      <c r="BA90" s="219">
        <v>495999884.00232446</v>
      </c>
    </row>
    <row r="91" spans="1:53" s="176" customFormat="1" x14ac:dyDescent="0.25">
      <c r="A91" s="229" t="s">
        <v>205</v>
      </c>
      <c r="B91" s="230">
        <v>1</v>
      </c>
      <c r="C91" s="230">
        <v>0.88105726872246692</v>
      </c>
      <c r="D91" s="230">
        <v>0.77626191076869333</v>
      </c>
      <c r="E91" s="230">
        <v>0.68393119891514842</v>
      </c>
      <c r="F91" s="230">
        <v>0.60258255411026285</v>
      </c>
      <c r="G91" s="230">
        <v>0.53090973930419638</v>
      </c>
      <c r="H91" s="230">
        <v>0.4677618848495122</v>
      </c>
      <c r="I91" s="230">
        <v>0.41212500867798435</v>
      </c>
      <c r="J91" s="230">
        <v>0.3631057345180479</v>
      </c>
      <c r="K91" s="230">
        <v>0.31991694671193649</v>
      </c>
      <c r="L91" s="230">
        <v>0.28186515128804979</v>
      </c>
      <c r="M91" s="263">
        <v>0.24833934034189409</v>
      </c>
      <c r="N91" s="230">
        <v>0.21880118091796832</v>
      </c>
      <c r="O91" s="230">
        <v>0.19277637085283555</v>
      </c>
      <c r="P91" s="230">
        <v>0.16984702277782865</v>
      </c>
      <c r="Q91" s="230">
        <v>0.14964495398927638</v>
      </c>
      <c r="R91" s="230">
        <v>0.13184577443989109</v>
      </c>
      <c r="S91" s="230">
        <v>0.11616367792060887</v>
      </c>
      <c r="T91" s="230">
        <v>0.102346852793488</v>
      </c>
      <c r="U91" s="230">
        <v>9.0173438584570942E-2</v>
      </c>
      <c r="V91" s="230">
        <v>7.9447963510635183E-2</v>
      </c>
      <c r="W91" s="230">
        <v>6.999820573624245E-2</v>
      </c>
      <c r="X91" s="230">
        <v>6.1672427961447097E-2</v>
      </c>
      <c r="Y91" s="230">
        <v>5.4336940935195678E-2</v>
      </c>
      <c r="Z91" s="230">
        <v>4.7873956771097514E-2</v>
      </c>
      <c r="AA91" s="230">
        <v>4.2179697595680632E-2</v>
      </c>
      <c r="AB91" s="230">
        <v>3.7162729159189986E-2</v>
      </c>
      <c r="AC91" s="230">
        <v>3.2742492651268711E-2</v>
      </c>
      <c r="AD91" s="230">
        <v>2.8848011146492256E-2</v>
      </c>
      <c r="AE91" s="230">
        <v>2.5416749908803746E-2</v>
      </c>
      <c r="AF91" s="230">
        <v>2.239361225445264E-2</v>
      </c>
      <c r="AG91" s="230">
        <v>1.9730054849738013E-2</v>
      </c>
      <c r="AH91" s="230">
        <v>1.7383308237654636E-2</v>
      </c>
      <c r="AI91" s="230">
        <v>1.5315690077228756E-2</v>
      </c>
      <c r="AJ91" s="230">
        <v>1.3494000068042956E-2</v>
      </c>
      <c r="AK91" s="230">
        <v>1.1888986844090711E-2</v>
      </c>
      <c r="AL91" s="230">
        <v>1.0474878276731903E-2</v>
      </c>
      <c r="AM91" s="230">
        <v>9.228967644697713E-3</v>
      </c>
      <c r="AN91" s="230">
        <v>8.1312490261653842E-3</v>
      </c>
      <c r="AO91" s="230">
        <v>7.1640960582954934E-3</v>
      </c>
      <c r="AP91" s="230">
        <v>6.3119789059872195E-3</v>
      </c>
      <c r="AQ91" s="230">
        <v>5.5612148951429243E-3</v>
      </c>
      <c r="AR91" s="230">
        <v>4.8997488062933253E-3</v>
      </c>
      <c r="AS91" s="230">
        <v>4.3169593006989653E-3</v>
      </c>
      <c r="AT91" s="230">
        <v>3.8034883706598811E-3</v>
      </c>
      <c r="AU91" s="230">
        <v>3.3510910754712612E-3</v>
      </c>
      <c r="AV91" s="230">
        <v>2.9525031501949437E-3</v>
      </c>
      <c r="AW91" s="230">
        <v>2.6013243614052368E-3</v>
      </c>
      <c r="AX91" s="230">
        <v>2.2919157369209139E-3</v>
      </c>
      <c r="AY91" s="230">
        <v>2.0193090193135802E-3</v>
      </c>
      <c r="AZ91" s="230">
        <v>1.7791268892630662E-3</v>
      </c>
      <c r="BA91" s="230">
        <v>1.5675126777648163E-3</v>
      </c>
    </row>
    <row r="92" spans="1:53" s="183" customFormat="1" ht="14.25" x14ac:dyDescent="0.25">
      <c r="A92" s="231" t="s">
        <v>394</v>
      </c>
      <c r="B92" s="232">
        <v>-2638608</v>
      </c>
      <c r="C92" s="232">
        <v>5693223.8768986771</v>
      </c>
      <c r="D92" s="232">
        <v>3381461.4024290936</v>
      </c>
      <c r="E92" s="232">
        <v>3069560.4285869487</v>
      </c>
      <c r="F92" s="232">
        <v>2786398.0062686303</v>
      </c>
      <c r="G92" s="232">
        <v>2529324.1293195779</v>
      </c>
      <c r="H92" s="232">
        <v>2295944.9044204182</v>
      </c>
      <c r="I92" s="232">
        <v>2084078.3559043529</v>
      </c>
      <c r="J92" s="232">
        <v>1890771.1220046794</v>
      </c>
      <c r="K92" s="232">
        <v>1716286.5041412553</v>
      </c>
      <c r="L92" s="232">
        <v>1557888.9158257116</v>
      </c>
      <c r="M92" s="259">
        <v>1412198.7667746111</v>
      </c>
      <c r="N92" s="232">
        <v>1281843.0310005378</v>
      </c>
      <c r="O92" s="232">
        <v>1163510.1186595445</v>
      </c>
      <c r="P92" s="232">
        <v>1055637.2700737813</v>
      </c>
      <c r="Q92" s="232">
        <v>958183.12533570617</v>
      </c>
      <c r="R92" s="232">
        <v>869718.77571930469</v>
      </c>
      <c r="S92" s="232">
        <v>789415.8153591539</v>
      </c>
      <c r="T92" s="232">
        <v>716522.06693270849</v>
      </c>
      <c r="U92" s="232">
        <v>650354.58079960791</v>
      </c>
      <c r="V92" s="232">
        <v>590080.38489522331</v>
      </c>
      <c r="W92" s="232">
        <v>534868.52455966349</v>
      </c>
      <c r="X92" s="232">
        <v>485471.28523425898</v>
      </c>
      <c r="Y92" s="232">
        <v>440633.21374535334</v>
      </c>
      <c r="Z92" s="232">
        <v>399933.87516117364</v>
      </c>
      <c r="AA92" s="232">
        <v>362991.56130511768</v>
      </c>
      <c r="AB92" s="232">
        <v>329459.72916096501</v>
      </c>
      <c r="AC92" s="232">
        <v>299023.76613404101</v>
      </c>
      <c r="AD92" s="232">
        <v>271398.05225849192</v>
      </c>
      <c r="AE92" s="232">
        <v>246323.29216702242</v>
      </c>
      <c r="AF92" s="232">
        <v>223564.0921185136</v>
      </c>
      <c r="AG92" s="232">
        <v>202906.75963308738</v>
      </c>
      <c r="AH92" s="232">
        <v>184157.30533369732</v>
      </c>
      <c r="AI92" s="232">
        <v>167139.62845663674</v>
      </c>
      <c r="AJ92" s="232">
        <v>151693.86918726648</v>
      </c>
      <c r="AK92" s="232">
        <v>137674.91251709533</v>
      </c>
      <c r="AL92" s="232">
        <v>124951.02971800134</v>
      </c>
      <c r="AM92" s="232">
        <v>113402.64480156754</v>
      </c>
      <c r="AN92" s="232">
        <v>102921.21448774924</v>
      </c>
      <c r="AO92" s="232">
        <v>93408.211257910254</v>
      </c>
      <c r="AP92" s="232">
        <v>84774.200022216581</v>
      </c>
      <c r="AQ92" s="232">
        <v>76937.999799165133</v>
      </c>
      <c r="AR92" s="232">
        <v>69732.28762165326</v>
      </c>
      <c r="AS92" s="232">
        <v>63286.109670003039</v>
      </c>
      <c r="AT92" s="232">
        <v>57435.655921438767</v>
      </c>
      <c r="AU92" s="232">
        <v>52125.894115025818</v>
      </c>
      <c r="AV92" s="232">
        <v>47306.873083986131</v>
      </c>
      <c r="AW92" s="232">
        <v>42933.253961794253</v>
      </c>
      <c r="AX92" s="232">
        <v>38963.884597778582</v>
      </c>
      <c r="AY92" s="232">
        <v>35361.413204845754</v>
      </c>
      <c r="AZ92" s="232">
        <v>32091.937627399933</v>
      </c>
      <c r="BA92" s="232">
        <v>29110.293490289114</v>
      </c>
    </row>
    <row r="93" spans="1:53" s="183" customFormat="1" ht="14.25" x14ac:dyDescent="0.25">
      <c r="A93" s="231" t="s">
        <v>395</v>
      </c>
      <c r="B93" s="232">
        <v>-2638608</v>
      </c>
      <c r="C93" s="232">
        <v>3054615.8768986771</v>
      </c>
      <c r="D93" s="232">
        <v>6436077.2793277707</v>
      </c>
      <c r="E93" s="232">
        <v>9505637.7079147194</v>
      </c>
      <c r="F93" s="232">
        <v>12292035.714183349</v>
      </c>
      <c r="G93" s="232">
        <v>14821359.843502928</v>
      </c>
      <c r="H93" s="232">
        <v>17117304.747923344</v>
      </c>
      <c r="I93" s="232">
        <v>19201383.103827696</v>
      </c>
      <c r="J93" s="232">
        <v>21092154.225832377</v>
      </c>
      <c r="K93" s="232">
        <v>22808440.729973633</v>
      </c>
      <c r="L93" s="232">
        <v>24366329.645799346</v>
      </c>
      <c r="M93" s="259">
        <v>25778528.412573956</v>
      </c>
      <c r="N93" s="232">
        <v>27060371.443574496</v>
      </c>
      <c r="O93" s="232">
        <v>28223881.56223404</v>
      </c>
      <c r="P93" s="232">
        <v>29279518.832307823</v>
      </c>
      <c r="Q93" s="232">
        <v>30237701.957643528</v>
      </c>
      <c r="R93" s="232">
        <v>31107420.733362831</v>
      </c>
      <c r="S93" s="232">
        <v>31896836.548721984</v>
      </c>
      <c r="T93" s="232">
        <v>32613358.615654692</v>
      </c>
      <c r="U93" s="232">
        <v>33263713.196454301</v>
      </c>
      <c r="V93" s="232">
        <v>33853793.581349522</v>
      </c>
      <c r="W93" s="232">
        <v>34388662.105909184</v>
      </c>
      <c r="X93" s="232">
        <v>34874133.391143441</v>
      </c>
      <c r="Y93" s="232">
        <v>35314766.604888797</v>
      </c>
      <c r="Z93" s="232">
        <v>35714700.480049968</v>
      </c>
      <c r="AA93" s="232">
        <v>36077692.041355088</v>
      </c>
      <c r="AB93" s="232">
        <v>36407151.770516053</v>
      </c>
      <c r="AC93" s="232">
        <v>36706175.536650091</v>
      </c>
      <c r="AD93" s="232">
        <v>36977573.588908583</v>
      </c>
      <c r="AE93" s="232">
        <v>37223896.881075606</v>
      </c>
      <c r="AF93" s="232">
        <v>37447460.973194122</v>
      </c>
      <c r="AG93" s="232">
        <v>37650367.732827209</v>
      </c>
      <c r="AH93" s="232">
        <v>37834525.038160905</v>
      </c>
      <c r="AI93" s="232">
        <v>38001664.666617543</v>
      </c>
      <c r="AJ93" s="232">
        <v>38153358.535804808</v>
      </c>
      <c r="AK93" s="232">
        <v>38291033.448321901</v>
      </c>
      <c r="AL93" s="232">
        <v>38415984.478039905</v>
      </c>
      <c r="AM93" s="232">
        <v>38529387.12284147</v>
      </c>
      <c r="AN93" s="232">
        <v>38632308.337329216</v>
      </c>
      <c r="AO93" s="232">
        <v>38725716.548587129</v>
      </c>
      <c r="AP93" s="232">
        <v>38810490.748609342</v>
      </c>
      <c r="AQ93" s="232">
        <v>38887428.748408504</v>
      </c>
      <c r="AR93" s="232">
        <v>38957161.036030158</v>
      </c>
      <c r="AS93" s="232">
        <v>39020447.145700164</v>
      </c>
      <c r="AT93" s="232">
        <v>39077882.801621601</v>
      </c>
      <c r="AU93" s="232">
        <v>39130008.695736624</v>
      </c>
      <c r="AV93" s="232">
        <v>39177315.568820611</v>
      </c>
      <c r="AW93" s="232">
        <v>39220248.822782405</v>
      </c>
      <c r="AX93" s="232">
        <v>39259212.707380183</v>
      </c>
      <c r="AY93" s="232">
        <v>39294574.120585032</v>
      </c>
      <c r="AZ93" s="232">
        <v>39326666.058212429</v>
      </c>
      <c r="BA93" s="232">
        <v>39355776.35170272</v>
      </c>
    </row>
    <row r="94" spans="1:53" s="183" customFormat="1" ht="14.25" x14ac:dyDescent="0.25">
      <c r="A94" s="231" t="s">
        <v>396</v>
      </c>
      <c r="B94" s="233">
        <v>0</v>
      </c>
      <c r="C94" s="233">
        <v>1.4489462247821567</v>
      </c>
      <c r="D94" s="233">
        <v>1.9993636333968201</v>
      </c>
      <c r="E94" s="233">
        <v>2.1456607812514519</v>
      </c>
      <c r="F94" s="233">
        <v>2.188184128445962</v>
      </c>
      <c r="G94" s="233">
        <v>2.2012426275425661</v>
      </c>
      <c r="H94" s="233">
        <v>2.2053584787402829</v>
      </c>
      <c r="I94" s="233">
        <v>2.2066705151145052</v>
      </c>
      <c r="J94" s="233">
        <v>2.2070905020922029</v>
      </c>
      <c r="K94" s="233">
        <v>2.2072252604157225</v>
      </c>
      <c r="L94" s="233">
        <v>2.2072685296424361</v>
      </c>
      <c r="M94" s="264">
        <v>2.2072824077558213</v>
      </c>
      <c r="N94" s="233">
        <v>2.2072868653817639</v>
      </c>
      <c r="O94" s="233">
        <v>2.20728829720146</v>
      </c>
      <c r="P94" s="233">
        <v>2.2072887569154127</v>
      </c>
      <c r="Q94" s="233">
        <v>2.2072889045806718</v>
      </c>
      <c r="R94" s="233">
        <v>2.2072889520120773</v>
      </c>
      <c r="S94" s="233">
        <v>2.2072889672473632</v>
      </c>
      <c r="T94" s="233">
        <v>2.2072889721410038</v>
      </c>
      <c r="U94" s="233">
        <v>2.2072889737128518</v>
      </c>
      <c r="V94" s="233">
        <v>2.2072889742175468</v>
      </c>
      <c r="W94" s="233">
        <v>2.2072889743794386</v>
      </c>
      <c r="X94" s="233">
        <v>2.2072889744314375</v>
      </c>
      <c r="Y94" s="233">
        <v>2.2072889744481401</v>
      </c>
      <c r="Z94" s="233">
        <v>2.2072889744535042</v>
      </c>
      <c r="AA94" s="233">
        <v>2.2072889744552278</v>
      </c>
      <c r="AB94" s="233">
        <v>2.2072889744557802</v>
      </c>
      <c r="AC94" s="233">
        <v>2.2072889744559574</v>
      </c>
      <c r="AD94" s="233">
        <v>2.2072889744560147</v>
      </c>
      <c r="AE94" s="233">
        <v>2.2072889744560316</v>
      </c>
      <c r="AF94" s="233">
        <v>2.2072889744560351</v>
      </c>
      <c r="AG94" s="233">
        <v>2.2072889744560351</v>
      </c>
      <c r="AH94" s="233">
        <v>2.2072889744560316</v>
      </c>
      <c r="AI94" s="233">
        <v>2.2072889744560258</v>
      </c>
      <c r="AJ94" s="233">
        <v>2.2072889744560191</v>
      </c>
      <c r="AK94" s="233">
        <v>2.2072889744560089</v>
      </c>
      <c r="AL94" s="233">
        <v>2.207288974455996</v>
      </c>
      <c r="AM94" s="233">
        <v>2.2072889744559792</v>
      </c>
      <c r="AN94" s="233">
        <v>2.2072889744559596</v>
      </c>
      <c r="AO94" s="233">
        <v>2.2072889744560431</v>
      </c>
      <c r="AP94" s="233">
        <v>2.2072889744560431</v>
      </c>
      <c r="AQ94" s="233">
        <v>2.2072889744560431</v>
      </c>
      <c r="AR94" s="233">
        <v>2.2072889744560431</v>
      </c>
      <c r="AS94" s="233">
        <v>2.2072889744560431</v>
      </c>
      <c r="AT94" s="233">
        <v>2.2072889744560431</v>
      </c>
      <c r="AU94" s="233">
        <v>2.2072889744560431</v>
      </c>
      <c r="AV94" s="233">
        <v>2.2072889744560431</v>
      </c>
      <c r="AW94" s="233">
        <v>2.2072889744560431</v>
      </c>
      <c r="AX94" s="233">
        <v>2.2072889744560431</v>
      </c>
      <c r="AY94" s="233">
        <v>2.2072889744560431</v>
      </c>
      <c r="AZ94" s="233">
        <v>2.2072889744560431</v>
      </c>
      <c r="BA94" s="233">
        <v>2.2072889744560431</v>
      </c>
    </row>
    <row r="95" spans="1:53" s="183" customFormat="1" ht="14.25" x14ac:dyDescent="0.25">
      <c r="A95" s="231" t="s">
        <v>397</v>
      </c>
      <c r="B95" s="234">
        <v>0</v>
      </c>
      <c r="C95" s="234">
        <v>0.40833889690205571</v>
      </c>
      <c r="D95" s="234">
        <v>0</v>
      </c>
      <c r="E95" s="234">
        <v>0</v>
      </c>
      <c r="F95" s="234">
        <v>0</v>
      </c>
      <c r="G95" s="234">
        <v>0</v>
      </c>
      <c r="H95" s="234">
        <v>0</v>
      </c>
      <c r="I95" s="234">
        <v>0</v>
      </c>
      <c r="J95" s="234">
        <v>0</v>
      </c>
      <c r="K95" s="234">
        <v>0</v>
      </c>
      <c r="L95" s="234">
        <v>0</v>
      </c>
      <c r="M95" s="265">
        <v>0</v>
      </c>
      <c r="N95" s="234">
        <v>0</v>
      </c>
      <c r="O95" s="234">
        <v>0</v>
      </c>
      <c r="P95" s="234">
        <v>0</v>
      </c>
      <c r="Q95" s="234">
        <v>0</v>
      </c>
      <c r="R95" s="234">
        <v>0</v>
      </c>
      <c r="S95" s="234">
        <v>0</v>
      </c>
      <c r="T95" s="234">
        <v>0</v>
      </c>
      <c r="U95" s="234">
        <v>0</v>
      </c>
      <c r="V95" s="234">
        <v>0</v>
      </c>
      <c r="W95" s="234">
        <v>0</v>
      </c>
      <c r="X95" s="234">
        <v>0</v>
      </c>
      <c r="Y95" s="234">
        <v>0</v>
      </c>
      <c r="Z95" s="234">
        <v>0</v>
      </c>
      <c r="AA95" s="234">
        <v>0</v>
      </c>
      <c r="AB95" s="234">
        <v>0</v>
      </c>
      <c r="AC95" s="234">
        <v>0</v>
      </c>
      <c r="AD95" s="234">
        <v>0</v>
      </c>
      <c r="AE95" s="234">
        <v>0</v>
      </c>
      <c r="AF95" s="234">
        <v>0</v>
      </c>
      <c r="AG95" s="234">
        <v>0</v>
      </c>
      <c r="AH95" s="234">
        <v>0</v>
      </c>
      <c r="AI95" s="234">
        <v>0</v>
      </c>
      <c r="AJ95" s="234">
        <v>0</v>
      </c>
      <c r="AK95" s="234">
        <v>0</v>
      </c>
      <c r="AL95" s="234">
        <v>0</v>
      </c>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row>
    <row r="96" spans="1:53" s="183" customFormat="1" ht="15" thickBot="1" x14ac:dyDescent="0.3">
      <c r="A96" s="235" t="s">
        <v>398</v>
      </c>
      <c r="B96" s="236">
        <v>0</v>
      </c>
      <c r="C96" s="236">
        <v>0.46346464798383324</v>
      </c>
      <c r="D96" s="236">
        <v>0</v>
      </c>
      <c r="E96" s="236">
        <v>0</v>
      </c>
      <c r="F96" s="236">
        <v>0</v>
      </c>
      <c r="G96" s="236">
        <v>0</v>
      </c>
      <c r="H96" s="236">
        <v>0</v>
      </c>
      <c r="I96" s="236">
        <v>0</v>
      </c>
      <c r="J96" s="236">
        <v>0</v>
      </c>
      <c r="K96" s="236">
        <v>0</v>
      </c>
      <c r="L96" s="236">
        <v>0</v>
      </c>
      <c r="M96" s="266">
        <v>0</v>
      </c>
      <c r="N96" s="236">
        <v>0</v>
      </c>
      <c r="O96" s="236">
        <v>0</v>
      </c>
      <c r="P96" s="236">
        <v>0</v>
      </c>
      <c r="Q96" s="236">
        <v>0</v>
      </c>
      <c r="R96" s="236">
        <v>0</v>
      </c>
      <c r="S96" s="236">
        <v>0</v>
      </c>
      <c r="T96" s="236">
        <v>0</v>
      </c>
      <c r="U96" s="236">
        <v>0</v>
      </c>
      <c r="V96" s="236">
        <v>0</v>
      </c>
      <c r="W96" s="236">
        <v>0</v>
      </c>
      <c r="X96" s="236">
        <v>0</v>
      </c>
      <c r="Y96" s="236">
        <v>0</v>
      </c>
      <c r="Z96" s="236">
        <v>0</v>
      </c>
      <c r="AA96" s="236">
        <v>0</v>
      </c>
      <c r="AB96" s="236">
        <v>0</v>
      </c>
      <c r="AC96" s="236">
        <v>0</v>
      </c>
      <c r="AD96" s="236">
        <v>0</v>
      </c>
      <c r="AE96" s="236">
        <v>0</v>
      </c>
      <c r="AF96" s="236">
        <v>0</v>
      </c>
      <c r="AG96" s="236">
        <v>0</v>
      </c>
      <c r="AH96" s="236">
        <v>0</v>
      </c>
      <c r="AI96" s="236">
        <v>0</v>
      </c>
      <c r="AJ96" s="236">
        <v>0</v>
      </c>
      <c r="AK96" s="236">
        <v>0</v>
      </c>
      <c r="AL96" s="236">
        <v>0</v>
      </c>
      <c r="AM96" s="236">
        <v>0</v>
      </c>
      <c r="AN96" s="236">
        <v>0</v>
      </c>
      <c r="AO96" s="236">
        <v>0</v>
      </c>
      <c r="AP96" s="236">
        <v>0</v>
      </c>
      <c r="AQ96" s="236">
        <v>0</v>
      </c>
      <c r="AR96" s="236">
        <v>0</v>
      </c>
      <c r="AS96" s="236">
        <v>0</v>
      </c>
      <c r="AT96" s="236">
        <v>0</v>
      </c>
      <c r="AU96" s="236">
        <v>0</v>
      </c>
      <c r="AV96" s="236">
        <v>0</v>
      </c>
      <c r="AW96" s="236">
        <v>0</v>
      </c>
      <c r="AX96" s="236">
        <v>0</v>
      </c>
      <c r="AY96" s="236">
        <v>0</v>
      </c>
      <c r="AZ96" s="236">
        <v>0</v>
      </c>
      <c r="BA96" s="236">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A19" sqref="A19:L19"/>
    </sheetView>
  </sheetViews>
  <sheetFormatPr defaultRowHeight="15.75" x14ac:dyDescent="0.25"/>
  <cols>
    <col min="1" max="1" width="9.140625" style="139"/>
    <col min="2" max="2" width="37.7109375" style="139" customWidth="1"/>
    <col min="3" max="3" width="14.1406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81" t="s">
        <v>66</v>
      </c>
    </row>
    <row r="2" spans="1:44" ht="18.75" x14ac:dyDescent="0.3">
      <c r="L2" s="82" t="s">
        <v>9</v>
      </c>
    </row>
    <row r="3" spans="1:44" ht="18.75" x14ac:dyDescent="0.3">
      <c r="L3" s="82" t="str">
        <f>'1. паспорт местоположение'!C3</f>
        <v>от «05» мая 2016 г. №380</v>
      </c>
    </row>
    <row r="4" spans="1:44" ht="18.75" x14ac:dyDescent="0.3">
      <c r="K4" s="82"/>
    </row>
    <row r="5" spans="1:44" x14ac:dyDescent="0.25">
      <c r="A5" s="364" t="str">
        <f>'1. паспорт местоположение'!A5:C5</f>
        <v>Год раскрытия информации: 2022 год</v>
      </c>
      <c r="B5" s="364"/>
      <c r="C5" s="364"/>
      <c r="D5" s="364"/>
      <c r="E5" s="364"/>
      <c r="F5" s="364"/>
      <c r="G5" s="364"/>
      <c r="H5" s="364"/>
      <c r="I5" s="364"/>
      <c r="J5" s="364"/>
      <c r="K5" s="364"/>
      <c r="L5" s="364"/>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368" t="s">
        <v>8</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70" t="s">
        <v>7</v>
      </c>
      <c r="B10" s="370"/>
      <c r="C10" s="370"/>
      <c r="D10" s="370"/>
      <c r="E10" s="370"/>
      <c r="F10" s="370"/>
      <c r="G10" s="370"/>
      <c r="H10" s="370"/>
      <c r="I10" s="370"/>
      <c r="J10" s="370"/>
      <c r="K10" s="370"/>
      <c r="L10" s="370"/>
    </row>
    <row r="11" spans="1:44" ht="18.75" x14ac:dyDescent="0.25">
      <c r="A11" s="368"/>
      <c r="B11" s="368"/>
      <c r="C11" s="368"/>
      <c r="D11" s="368"/>
      <c r="E11" s="368"/>
      <c r="F11" s="368"/>
      <c r="G11" s="368"/>
      <c r="H11" s="368"/>
      <c r="I11" s="368"/>
      <c r="J11" s="368"/>
      <c r="K11" s="368"/>
      <c r="L11" s="368"/>
    </row>
    <row r="12" spans="1:44" x14ac:dyDescent="0.25">
      <c r="A12" s="369" t="str">
        <f>'4. паспортбюджет'!A12:O12</f>
        <v>M_NS3400.VL.0020</v>
      </c>
      <c r="B12" s="369"/>
      <c r="C12" s="369"/>
      <c r="D12" s="369"/>
      <c r="E12" s="369"/>
      <c r="F12" s="369"/>
      <c r="G12" s="369"/>
      <c r="H12" s="369"/>
      <c r="I12" s="369"/>
      <c r="J12" s="369"/>
      <c r="K12" s="369"/>
      <c r="L12" s="369"/>
    </row>
    <row r="13" spans="1:44" x14ac:dyDescent="0.25">
      <c r="A13" s="370" t="s">
        <v>6</v>
      </c>
      <c r="B13" s="370"/>
      <c r="C13" s="370"/>
      <c r="D13" s="370"/>
      <c r="E13" s="370"/>
      <c r="F13" s="370"/>
      <c r="G13" s="370"/>
      <c r="H13" s="370"/>
      <c r="I13" s="370"/>
      <c r="J13" s="370"/>
      <c r="K13" s="370"/>
      <c r="L13" s="370"/>
    </row>
    <row r="14" spans="1:44" ht="18.75" x14ac:dyDescent="0.25">
      <c r="A14" s="381"/>
      <c r="B14" s="381"/>
      <c r="C14" s="381"/>
      <c r="D14" s="381"/>
      <c r="E14" s="381"/>
      <c r="F14" s="381"/>
      <c r="G14" s="381"/>
      <c r="H14" s="381"/>
      <c r="I14" s="381"/>
      <c r="J14" s="381"/>
      <c r="K14" s="381"/>
      <c r="L14" s="381"/>
    </row>
    <row r="15" spans="1:44" ht="36" customHeight="1" x14ac:dyDescent="0.25">
      <c r="A15" s="433"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33"/>
      <c r="C15" s="433"/>
      <c r="D15" s="433"/>
      <c r="E15" s="433"/>
      <c r="F15" s="433"/>
      <c r="G15" s="433"/>
      <c r="H15" s="433"/>
      <c r="I15" s="433"/>
      <c r="J15" s="433"/>
      <c r="K15" s="433"/>
      <c r="L15" s="433"/>
    </row>
    <row r="16" spans="1:44" x14ac:dyDescent="0.25">
      <c r="A16" s="370" t="s">
        <v>5</v>
      </c>
      <c r="B16" s="370"/>
      <c r="C16" s="370"/>
      <c r="D16" s="370"/>
      <c r="E16" s="370"/>
      <c r="F16" s="370"/>
      <c r="G16" s="370"/>
      <c r="H16" s="370"/>
      <c r="I16" s="370"/>
      <c r="J16" s="370"/>
      <c r="K16" s="370"/>
      <c r="L16" s="370"/>
    </row>
    <row r="17" spans="1:12" ht="15.75" customHeight="1" x14ac:dyDescent="0.25">
      <c r="L17" s="140"/>
    </row>
    <row r="18" spans="1:12" x14ac:dyDescent="0.25">
      <c r="K18" s="141"/>
    </row>
    <row r="19" spans="1:12" ht="15.75" customHeight="1" x14ac:dyDescent="0.25">
      <c r="A19" s="432" t="s">
        <v>351</v>
      </c>
      <c r="B19" s="432"/>
      <c r="C19" s="432"/>
      <c r="D19" s="432"/>
      <c r="E19" s="432"/>
      <c r="F19" s="432"/>
      <c r="G19" s="432"/>
      <c r="H19" s="432"/>
      <c r="I19" s="432"/>
      <c r="J19" s="432"/>
      <c r="K19" s="432"/>
      <c r="L19" s="432"/>
    </row>
    <row r="20" spans="1:12" x14ac:dyDescent="0.25">
      <c r="A20" s="142"/>
      <c r="B20" s="142"/>
      <c r="C20" s="143"/>
      <c r="D20" s="143"/>
      <c r="E20" s="143"/>
      <c r="F20" s="143"/>
      <c r="G20" s="143"/>
      <c r="H20" s="143"/>
      <c r="I20" s="143"/>
      <c r="J20" s="143"/>
      <c r="K20" s="143"/>
      <c r="L20" s="143"/>
    </row>
    <row r="21" spans="1:12" ht="28.5" customHeight="1" x14ac:dyDescent="0.25">
      <c r="A21" s="422" t="s">
        <v>180</v>
      </c>
      <c r="B21" s="422" t="s">
        <v>179</v>
      </c>
      <c r="C21" s="428" t="s">
        <v>285</v>
      </c>
      <c r="D21" s="428"/>
      <c r="E21" s="428"/>
      <c r="F21" s="428"/>
      <c r="G21" s="428"/>
      <c r="H21" s="428"/>
      <c r="I21" s="423" t="s">
        <v>178</v>
      </c>
      <c r="J21" s="425" t="s">
        <v>287</v>
      </c>
      <c r="K21" s="422" t="s">
        <v>177</v>
      </c>
      <c r="L21" s="424" t="s">
        <v>286</v>
      </c>
    </row>
    <row r="22" spans="1:12" ht="58.5" customHeight="1" x14ac:dyDescent="0.25">
      <c r="A22" s="422"/>
      <c r="B22" s="422"/>
      <c r="C22" s="429" t="s">
        <v>1</v>
      </c>
      <c r="D22" s="429"/>
      <c r="E22" s="144"/>
      <c r="F22" s="145"/>
      <c r="G22" s="430" t="s">
        <v>10</v>
      </c>
      <c r="H22" s="431"/>
      <c r="I22" s="423"/>
      <c r="J22" s="426"/>
      <c r="K22" s="422"/>
      <c r="L22" s="424"/>
    </row>
    <row r="23" spans="1:12" ht="47.25" x14ac:dyDescent="0.25">
      <c r="A23" s="422"/>
      <c r="B23" s="422"/>
      <c r="C23" s="146" t="s">
        <v>176</v>
      </c>
      <c r="D23" s="146" t="s">
        <v>175</v>
      </c>
      <c r="E23" s="146" t="s">
        <v>176</v>
      </c>
      <c r="F23" s="146" t="s">
        <v>175</v>
      </c>
      <c r="G23" s="146" t="s">
        <v>176</v>
      </c>
      <c r="H23" s="146" t="s">
        <v>175</v>
      </c>
      <c r="I23" s="423"/>
      <c r="J23" s="427"/>
      <c r="K23" s="422"/>
      <c r="L23" s="424"/>
    </row>
    <row r="24" spans="1:12" x14ac:dyDescent="0.25">
      <c r="A24" s="147">
        <v>1</v>
      </c>
      <c r="B24" s="147">
        <v>2</v>
      </c>
      <c r="C24" s="146">
        <v>3</v>
      </c>
      <c r="D24" s="243">
        <v>4</v>
      </c>
      <c r="E24" s="243">
        <v>5</v>
      </c>
      <c r="F24" s="243">
        <v>6</v>
      </c>
      <c r="G24" s="243">
        <v>7</v>
      </c>
      <c r="H24" s="243">
        <v>8</v>
      </c>
      <c r="I24" s="243">
        <v>9</v>
      </c>
      <c r="J24" s="146">
        <v>10</v>
      </c>
      <c r="K24" s="146">
        <v>11</v>
      </c>
      <c r="L24" s="146">
        <v>12</v>
      </c>
    </row>
    <row r="25" spans="1:12" x14ac:dyDescent="0.25">
      <c r="A25" s="146">
        <v>1</v>
      </c>
      <c r="B25" s="148" t="s">
        <v>174</v>
      </c>
      <c r="C25" s="148"/>
      <c r="D25" s="244"/>
      <c r="E25" s="244"/>
      <c r="F25" s="244"/>
      <c r="G25" s="244"/>
      <c r="H25" s="244"/>
      <c r="I25" s="244"/>
      <c r="J25" s="149"/>
      <c r="K25" s="68"/>
      <c r="L25" s="132"/>
    </row>
    <row r="26" spans="1:12" ht="21.75" customHeight="1" x14ac:dyDescent="0.25">
      <c r="A26" s="146" t="s">
        <v>173</v>
      </c>
      <c r="B26" s="150" t="s">
        <v>292</v>
      </c>
      <c r="C26" s="293" t="s">
        <v>407</v>
      </c>
      <c r="D26" s="279"/>
      <c r="E26" s="280"/>
      <c r="F26" s="280"/>
      <c r="G26" s="293">
        <v>44252</v>
      </c>
      <c r="H26" s="293">
        <v>44260</v>
      </c>
      <c r="I26" s="294">
        <v>1</v>
      </c>
      <c r="J26" s="295">
        <v>1</v>
      </c>
      <c r="K26" s="339"/>
      <c r="L26" s="339"/>
    </row>
    <row r="27" spans="1:12" s="151" customFormat="1" ht="39" customHeight="1" x14ac:dyDescent="0.25">
      <c r="A27" s="146" t="s">
        <v>172</v>
      </c>
      <c r="B27" s="150" t="s">
        <v>294</v>
      </c>
      <c r="C27" s="293" t="s">
        <v>407</v>
      </c>
      <c r="D27" s="279"/>
      <c r="E27" s="280"/>
      <c r="F27" s="280"/>
      <c r="G27" s="293">
        <v>44252</v>
      </c>
      <c r="H27" s="293">
        <v>44260</v>
      </c>
      <c r="I27" s="326">
        <v>1</v>
      </c>
      <c r="J27" s="340">
        <v>1</v>
      </c>
      <c r="K27" s="339"/>
      <c r="L27" s="339"/>
    </row>
    <row r="28" spans="1:12" s="151" customFormat="1" ht="70.5" customHeight="1" x14ac:dyDescent="0.25">
      <c r="A28" s="146" t="s">
        <v>293</v>
      </c>
      <c r="B28" s="150" t="s">
        <v>298</v>
      </c>
      <c r="C28" s="293" t="s">
        <v>407</v>
      </c>
      <c r="D28" s="279"/>
      <c r="E28" s="280"/>
      <c r="F28" s="280"/>
      <c r="G28" s="293" t="s">
        <v>385</v>
      </c>
      <c r="H28" s="293"/>
      <c r="I28" s="298"/>
      <c r="J28" s="325"/>
      <c r="K28" s="339"/>
      <c r="L28" s="339"/>
    </row>
    <row r="29" spans="1:12" s="151" customFormat="1" ht="54" customHeight="1" x14ac:dyDescent="0.25">
      <c r="A29" s="146" t="s">
        <v>171</v>
      </c>
      <c r="B29" s="150" t="s">
        <v>297</v>
      </c>
      <c r="C29" s="293" t="s">
        <v>407</v>
      </c>
      <c r="D29" s="279"/>
      <c r="E29" s="279"/>
      <c r="F29" s="280"/>
      <c r="G29" s="293" t="s">
        <v>385</v>
      </c>
      <c r="H29" s="293"/>
      <c r="I29" s="298"/>
      <c r="J29" s="325"/>
      <c r="K29" s="339"/>
      <c r="L29" s="339"/>
    </row>
    <row r="30" spans="1:12" s="151" customFormat="1" ht="57" customHeight="1" x14ac:dyDescent="0.25">
      <c r="A30" s="146" t="s">
        <v>170</v>
      </c>
      <c r="B30" s="150" t="s">
        <v>299</v>
      </c>
      <c r="C30" s="293" t="s">
        <v>407</v>
      </c>
      <c r="D30" s="282"/>
      <c r="E30" s="280"/>
      <c r="F30" s="280"/>
      <c r="G30" s="293" t="s">
        <v>385</v>
      </c>
      <c r="H30" s="296" t="s">
        <v>504</v>
      </c>
      <c r="I30" s="298"/>
      <c r="J30" s="325"/>
      <c r="K30" s="339"/>
      <c r="L30" s="339"/>
    </row>
    <row r="31" spans="1:12" s="151" customFormat="1" ht="37.5" customHeight="1" x14ac:dyDescent="0.25">
      <c r="A31" s="146" t="s">
        <v>169</v>
      </c>
      <c r="B31" s="152" t="s">
        <v>295</v>
      </c>
      <c r="C31" s="293" t="s">
        <v>407</v>
      </c>
      <c r="D31" s="282"/>
      <c r="E31" s="280"/>
      <c r="F31" s="280"/>
      <c r="G31" s="297">
        <v>44469</v>
      </c>
      <c r="H31" s="297">
        <v>44529</v>
      </c>
      <c r="I31" s="326">
        <v>1</v>
      </c>
      <c r="J31" s="340">
        <v>1</v>
      </c>
      <c r="K31" s="339"/>
      <c r="L31" s="339"/>
    </row>
    <row r="32" spans="1:12" s="151" customFormat="1" ht="31.5" x14ac:dyDescent="0.25">
      <c r="A32" s="146" t="s">
        <v>167</v>
      </c>
      <c r="B32" s="152" t="s">
        <v>300</v>
      </c>
      <c r="C32" s="293" t="s">
        <v>407</v>
      </c>
      <c r="D32" s="282"/>
      <c r="E32" s="280"/>
      <c r="F32" s="280"/>
      <c r="G32" s="293"/>
      <c r="H32" s="297"/>
      <c r="I32" s="298"/>
      <c r="J32" s="325"/>
      <c r="K32" s="339"/>
      <c r="L32" s="339"/>
    </row>
    <row r="33" spans="1:12" s="151" customFormat="1" ht="37.5" customHeight="1" x14ac:dyDescent="0.25">
      <c r="A33" s="146" t="s">
        <v>311</v>
      </c>
      <c r="B33" s="152" t="s">
        <v>238</v>
      </c>
      <c r="C33" s="293" t="s">
        <v>407</v>
      </c>
      <c r="D33" s="279"/>
      <c r="E33" s="280"/>
      <c r="F33" s="280"/>
      <c r="G33" s="298" t="s">
        <v>385</v>
      </c>
      <c r="H33" s="293" t="s">
        <v>504</v>
      </c>
      <c r="I33" s="326"/>
      <c r="J33" s="325"/>
      <c r="K33" s="339"/>
      <c r="L33" s="339"/>
    </row>
    <row r="34" spans="1:12" s="151" customFormat="1" ht="47.25" customHeight="1" x14ac:dyDescent="0.25">
      <c r="A34" s="146" t="s">
        <v>312</v>
      </c>
      <c r="B34" s="152" t="s">
        <v>304</v>
      </c>
      <c r="C34" s="293" t="s">
        <v>407</v>
      </c>
      <c r="D34" s="279"/>
      <c r="E34" s="283"/>
      <c r="F34" s="283"/>
      <c r="G34" s="298" t="s">
        <v>385</v>
      </c>
      <c r="H34" s="293" t="s">
        <v>504</v>
      </c>
      <c r="I34" s="298"/>
      <c r="J34" s="325"/>
      <c r="K34" s="339"/>
      <c r="L34" s="339"/>
    </row>
    <row r="35" spans="1:12" s="151" customFormat="1" ht="49.5" customHeight="1" x14ac:dyDescent="0.25">
      <c r="A35" s="146" t="s">
        <v>313</v>
      </c>
      <c r="B35" s="152" t="s">
        <v>168</v>
      </c>
      <c r="C35" s="293" t="s">
        <v>407</v>
      </c>
      <c r="D35" s="282"/>
      <c r="E35" s="281"/>
      <c r="F35" s="281"/>
      <c r="G35" s="293"/>
      <c r="H35" s="66"/>
      <c r="I35" s="326"/>
      <c r="J35" s="325"/>
      <c r="K35" s="339"/>
      <c r="L35" s="339"/>
    </row>
    <row r="36" spans="1:12" ht="37.5" customHeight="1" x14ac:dyDescent="0.25">
      <c r="A36" s="146" t="s">
        <v>314</v>
      </c>
      <c r="B36" s="152" t="s">
        <v>296</v>
      </c>
      <c r="C36" s="293" t="s">
        <v>407</v>
      </c>
      <c r="D36" s="281"/>
      <c r="E36" s="284"/>
      <c r="F36" s="285"/>
      <c r="G36" s="298" t="s">
        <v>385</v>
      </c>
      <c r="H36" s="293" t="s">
        <v>504</v>
      </c>
      <c r="I36" s="327"/>
      <c r="J36" s="328"/>
      <c r="K36" s="339"/>
      <c r="L36" s="339"/>
    </row>
    <row r="37" spans="1:12" ht="41.25" customHeight="1" x14ac:dyDescent="0.25">
      <c r="A37" s="146" t="s">
        <v>315</v>
      </c>
      <c r="B37" s="152" t="s">
        <v>166</v>
      </c>
      <c r="C37" s="293" t="s">
        <v>407</v>
      </c>
      <c r="D37" s="282"/>
      <c r="E37" s="284"/>
      <c r="F37" s="285"/>
      <c r="G37" s="293">
        <v>44529</v>
      </c>
      <c r="H37" s="66">
        <v>44696</v>
      </c>
      <c r="I37" s="326"/>
      <c r="J37" s="328"/>
      <c r="K37" s="339"/>
      <c r="L37" s="339"/>
    </row>
    <row r="38" spans="1:12" x14ac:dyDescent="0.25">
      <c r="A38" s="146" t="s">
        <v>479</v>
      </c>
      <c r="B38" s="148" t="s">
        <v>165</v>
      </c>
      <c r="C38" s="293" t="s">
        <v>407</v>
      </c>
      <c r="D38" s="286"/>
      <c r="E38" s="286"/>
      <c r="F38" s="286"/>
      <c r="G38" s="324"/>
      <c r="H38" s="299"/>
      <c r="I38" s="329"/>
      <c r="J38" s="330"/>
      <c r="K38" s="339"/>
      <c r="L38" s="339"/>
    </row>
    <row r="39" spans="1:12" ht="71.25" customHeight="1" x14ac:dyDescent="0.25">
      <c r="A39" s="146">
        <v>2</v>
      </c>
      <c r="B39" s="152" t="s">
        <v>301</v>
      </c>
      <c r="C39" s="293" t="s">
        <v>407</v>
      </c>
      <c r="D39" s="282"/>
      <c r="E39" s="286"/>
      <c r="F39" s="286"/>
      <c r="G39" s="66">
        <v>44469</v>
      </c>
      <c r="H39" s="66">
        <v>44529</v>
      </c>
      <c r="I39" s="341">
        <v>1</v>
      </c>
      <c r="J39" s="342">
        <v>1</v>
      </c>
      <c r="K39" s="339"/>
      <c r="L39" s="339"/>
    </row>
    <row r="40" spans="1:12" ht="39" customHeight="1" x14ac:dyDescent="0.25">
      <c r="A40" s="146" t="s">
        <v>164</v>
      </c>
      <c r="B40" s="152" t="s">
        <v>303</v>
      </c>
      <c r="C40" s="293" t="s">
        <v>407</v>
      </c>
      <c r="D40" s="282"/>
      <c r="E40" s="286"/>
      <c r="F40" s="286"/>
      <c r="G40" s="66">
        <v>44529</v>
      </c>
      <c r="H40" s="66">
        <v>44593</v>
      </c>
      <c r="I40" s="341">
        <v>1</v>
      </c>
      <c r="J40" s="341">
        <v>1</v>
      </c>
      <c r="K40" s="339"/>
      <c r="L40" s="339"/>
    </row>
    <row r="41" spans="1:12" ht="63" customHeight="1" x14ac:dyDescent="0.25">
      <c r="A41" s="146" t="s">
        <v>163</v>
      </c>
      <c r="B41" s="148" t="s">
        <v>382</v>
      </c>
      <c r="C41" s="293" t="s">
        <v>407</v>
      </c>
      <c r="D41" s="286"/>
      <c r="E41" s="286"/>
      <c r="F41" s="286"/>
      <c r="G41" s="324"/>
      <c r="H41" s="299"/>
      <c r="I41" s="329"/>
      <c r="J41" s="329"/>
      <c r="K41" s="339"/>
      <c r="L41" s="339"/>
    </row>
    <row r="42" spans="1:12" ht="58.5" customHeight="1" x14ac:dyDescent="0.25">
      <c r="A42" s="146">
        <v>3</v>
      </c>
      <c r="B42" s="152" t="s">
        <v>302</v>
      </c>
      <c r="C42" s="293" t="s">
        <v>407</v>
      </c>
      <c r="D42" s="282"/>
      <c r="E42" s="286"/>
      <c r="F42" s="286"/>
      <c r="G42" s="66">
        <v>44910</v>
      </c>
      <c r="H42" s="66">
        <v>44910</v>
      </c>
      <c r="I42" s="341">
        <v>0.9</v>
      </c>
      <c r="J42" s="341">
        <v>1</v>
      </c>
      <c r="K42" s="339"/>
      <c r="L42" s="339"/>
    </row>
    <row r="43" spans="1:12" ht="34.5" customHeight="1" x14ac:dyDescent="0.25">
      <c r="A43" s="146" t="s">
        <v>162</v>
      </c>
      <c r="B43" s="152" t="s">
        <v>160</v>
      </c>
      <c r="C43" s="293" t="s">
        <v>407</v>
      </c>
      <c r="D43" s="282"/>
      <c r="E43" s="286"/>
      <c r="F43" s="286"/>
      <c r="G43" s="66">
        <v>44593</v>
      </c>
      <c r="H43" s="66">
        <v>44620</v>
      </c>
      <c r="I43" s="341">
        <v>1</v>
      </c>
      <c r="J43" s="341">
        <v>1</v>
      </c>
      <c r="K43" s="339"/>
      <c r="L43" s="339"/>
    </row>
    <row r="44" spans="1:12" ht="42.75" customHeight="1" x14ac:dyDescent="0.25">
      <c r="A44" s="146" t="s">
        <v>161</v>
      </c>
      <c r="B44" s="152" t="s">
        <v>158</v>
      </c>
      <c r="C44" s="293" t="s">
        <v>407</v>
      </c>
      <c r="D44" s="282"/>
      <c r="E44" s="286"/>
      <c r="F44" s="286"/>
      <c r="G44" s="66">
        <v>44593</v>
      </c>
      <c r="H44" s="66"/>
      <c r="I44" s="341">
        <v>0.5</v>
      </c>
      <c r="J44" s="342">
        <v>1</v>
      </c>
      <c r="K44" s="339"/>
      <c r="L44" s="339"/>
    </row>
    <row r="45" spans="1:12" ht="90.75" customHeight="1" x14ac:dyDescent="0.25">
      <c r="A45" s="146" t="s">
        <v>159</v>
      </c>
      <c r="B45" s="152" t="s">
        <v>307</v>
      </c>
      <c r="C45" s="293" t="s">
        <v>407</v>
      </c>
      <c r="D45" s="279"/>
      <c r="E45" s="286"/>
      <c r="F45" s="286"/>
      <c r="G45" s="298" t="s">
        <v>385</v>
      </c>
      <c r="H45" s="293" t="s">
        <v>385</v>
      </c>
      <c r="I45" s="329"/>
      <c r="J45" s="330"/>
      <c r="K45" s="339"/>
      <c r="L45" s="339"/>
    </row>
    <row r="46" spans="1:12" ht="167.25" customHeight="1" x14ac:dyDescent="0.25">
      <c r="A46" s="146" t="s">
        <v>157</v>
      </c>
      <c r="B46" s="152" t="s">
        <v>305</v>
      </c>
      <c r="C46" s="293" t="s">
        <v>407</v>
      </c>
      <c r="D46" s="279"/>
      <c r="E46" s="286"/>
      <c r="F46" s="286"/>
      <c r="G46" s="298" t="s">
        <v>385</v>
      </c>
      <c r="H46" s="293" t="s">
        <v>385</v>
      </c>
      <c r="I46" s="329"/>
      <c r="J46" s="330"/>
      <c r="K46" s="339"/>
      <c r="L46" s="339"/>
    </row>
    <row r="47" spans="1:12" ht="39" customHeight="1" x14ac:dyDescent="0.25">
      <c r="A47" s="146" t="s">
        <v>155</v>
      </c>
      <c r="B47" s="152" t="s">
        <v>156</v>
      </c>
      <c r="C47" s="293" t="s">
        <v>407</v>
      </c>
      <c r="D47" s="282"/>
      <c r="E47" s="286"/>
      <c r="F47" s="286"/>
      <c r="G47" s="66"/>
      <c r="H47" s="66"/>
      <c r="I47" s="329"/>
      <c r="J47" s="330"/>
      <c r="K47" s="339"/>
      <c r="L47" s="339"/>
    </row>
    <row r="48" spans="1:12" ht="37.5" customHeight="1" x14ac:dyDescent="0.25">
      <c r="A48" s="146" t="s">
        <v>316</v>
      </c>
      <c r="B48" s="148" t="s">
        <v>154</v>
      </c>
      <c r="C48" s="293" t="s">
        <v>407</v>
      </c>
      <c r="D48" s="286"/>
      <c r="E48" s="286"/>
      <c r="F48" s="286"/>
      <c r="G48" s="324"/>
      <c r="H48" s="299"/>
      <c r="I48" s="329"/>
      <c r="J48" s="330"/>
      <c r="K48" s="339"/>
      <c r="L48" s="339"/>
    </row>
    <row r="49" spans="1:12" ht="35.25" customHeight="1" x14ac:dyDescent="0.25">
      <c r="A49" s="146">
        <v>4</v>
      </c>
      <c r="B49" s="152" t="s">
        <v>152</v>
      </c>
      <c r="C49" s="293" t="s">
        <v>407</v>
      </c>
      <c r="D49" s="282"/>
      <c r="E49" s="286"/>
      <c r="F49" s="286"/>
      <c r="G49" s="66"/>
      <c r="H49" s="66"/>
      <c r="I49" s="329"/>
      <c r="J49" s="330"/>
      <c r="K49" s="339"/>
      <c r="L49" s="339"/>
    </row>
    <row r="50" spans="1:12" ht="86.25" customHeight="1" x14ac:dyDescent="0.25">
      <c r="A50" s="146" t="s">
        <v>153</v>
      </c>
      <c r="B50" s="152" t="s">
        <v>306</v>
      </c>
      <c r="C50" s="293" t="s">
        <v>407</v>
      </c>
      <c r="D50" s="279"/>
      <c r="E50" s="286"/>
      <c r="F50" s="286"/>
      <c r="G50" s="293"/>
      <c r="H50" s="293"/>
      <c r="I50" s="329"/>
      <c r="J50" s="330"/>
      <c r="K50" s="339"/>
      <c r="L50" s="339"/>
    </row>
    <row r="51" spans="1:12" ht="77.25" customHeight="1" x14ac:dyDescent="0.25">
      <c r="A51" s="146" t="s">
        <v>151</v>
      </c>
      <c r="B51" s="152" t="s">
        <v>308</v>
      </c>
      <c r="C51" s="293" t="s">
        <v>407</v>
      </c>
      <c r="D51" s="279"/>
      <c r="E51" s="286"/>
      <c r="F51" s="286"/>
      <c r="G51" s="298" t="s">
        <v>385</v>
      </c>
      <c r="H51" s="293" t="s">
        <v>385</v>
      </c>
      <c r="I51" s="329"/>
      <c r="J51" s="330"/>
      <c r="K51" s="339"/>
      <c r="L51" s="339"/>
    </row>
    <row r="52" spans="1:12" ht="71.25" customHeight="1" x14ac:dyDescent="0.25">
      <c r="A52" s="146" t="s">
        <v>149</v>
      </c>
      <c r="B52" s="152" t="s">
        <v>150</v>
      </c>
      <c r="C52" s="293" t="s">
        <v>407</v>
      </c>
      <c r="D52" s="279"/>
      <c r="E52" s="286"/>
      <c r="F52" s="286"/>
      <c r="G52" s="298" t="s">
        <v>385</v>
      </c>
      <c r="H52" s="293" t="s">
        <v>385</v>
      </c>
      <c r="I52" s="329"/>
      <c r="J52" s="330"/>
      <c r="K52" s="339"/>
      <c r="L52" s="339"/>
    </row>
    <row r="53" spans="1:12" ht="48" customHeight="1" x14ac:dyDescent="0.25">
      <c r="A53" s="146" t="s">
        <v>147</v>
      </c>
      <c r="B53" s="153" t="s">
        <v>309</v>
      </c>
      <c r="C53" s="293" t="s">
        <v>407</v>
      </c>
      <c r="D53" s="287"/>
      <c r="E53" s="286"/>
      <c r="F53" s="286"/>
      <c r="G53" s="331"/>
      <c r="H53" s="331"/>
      <c r="I53" s="329"/>
      <c r="J53" s="330"/>
      <c r="K53" s="339"/>
      <c r="L53" s="339"/>
    </row>
    <row r="54" spans="1:12" ht="46.5" customHeight="1" x14ac:dyDescent="0.25">
      <c r="A54" s="146" t="s">
        <v>310</v>
      </c>
      <c r="B54" s="152" t="s">
        <v>148</v>
      </c>
      <c r="C54" s="293" t="s">
        <v>407</v>
      </c>
      <c r="D54" s="279"/>
      <c r="E54" s="286"/>
      <c r="F54" s="286"/>
      <c r="G54" s="298" t="s">
        <v>385</v>
      </c>
      <c r="H54" s="293" t="s">
        <v>385</v>
      </c>
      <c r="I54" s="329"/>
      <c r="J54" s="330"/>
      <c r="K54" s="339"/>
      <c r="L54" s="3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7"/>
  <sheetViews>
    <sheetView zoomScale="60" zoomScaleNormal="60" workbookViewId="0">
      <selection activeCell="A18" sqref="A18:Y18"/>
    </sheetView>
  </sheetViews>
  <sheetFormatPr defaultRowHeight="15" x14ac:dyDescent="0.25"/>
  <cols>
    <col min="2" max="2" width="47.140625" customWidth="1"/>
    <col min="3" max="3" width="9.140625" style="481"/>
    <col min="4" max="6" width="13.42578125" style="481" customWidth="1"/>
    <col min="7" max="7" width="15.5703125" style="481" customWidth="1"/>
    <col min="8" max="11" width="9.85546875" style="481" customWidth="1"/>
    <col min="12" max="24" width="9.140625" style="481"/>
    <col min="25" max="25" width="11.7109375" style="481" customWidth="1"/>
    <col min="26" max="33" width="9.140625" style="481"/>
  </cols>
  <sheetData>
    <row r="1" spans="1:33" ht="18.75" x14ac:dyDescent="0.25">
      <c r="A1" s="323"/>
      <c r="B1" s="323"/>
      <c r="C1" s="479"/>
      <c r="D1" s="479"/>
      <c r="E1" s="479"/>
      <c r="F1" s="479"/>
      <c r="G1" s="479"/>
      <c r="H1" s="479"/>
      <c r="I1" s="479"/>
      <c r="J1" s="479"/>
      <c r="K1" s="479"/>
      <c r="L1" s="479"/>
      <c r="M1" s="479"/>
      <c r="N1" s="479"/>
      <c r="O1" s="479"/>
      <c r="P1" s="479"/>
      <c r="Q1" s="479"/>
      <c r="R1" s="480"/>
      <c r="S1" s="480"/>
      <c r="T1" s="480"/>
      <c r="U1" s="480"/>
      <c r="V1" s="480"/>
      <c r="W1" s="480"/>
      <c r="X1" s="480"/>
      <c r="AG1" s="482" t="s">
        <v>66</v>
      </c>
    </row>
    <row r="2" spans="1:33" ht="18.75" x14ac:dyDescent="0.25">
      <c r="A2" s="323"/>
      <c r="B2" s="323"/>
      <c r="C2" s="479"/>
      <c r="D2" s="479"/>
      <c r="E2" s="479"/>
      <c r="F2" s="479"/>
      <c r="G2" s="479"/>
      <c r="H2" s="479"/>
      <c r="I2" s="479"/>
      <c r="J2" s="479"/>
      <c r="K2" s="479"/>
      <c r="L2" s="479"/>
      <c r="M2" s="479"/>
      <c r="N2" s="479"/>
      <c r="O2" s="479"/>
      <c r="P2" s="479"/>
      <c r="Q2" s="479"/>
      <c r="R2" s="480"/>
      <c r="S2" s="480"/>
      <c r="T2" s="480"/>
      <c r="U2" s="480"/>
      <c r="V2" s="480"/>
      <c r="W2" s="480"/>
      <c r="X2" s="480"/>
      <c r="AG2" s="482" t="s">
        <v>9</v>
      </c>
    </row>
    <row r="3" spans="1:33" ht="18.75" x14ac:dyDescent="0.25">
      <c r="A3" s="323"/>
      <c r="B3" s="323"/>
      <c r="C3" s="479"/>
      <c r="D3" s="479"/>
      <c r="E3" s="479"/>
      <c r="F3" s="479"/>
      <c r="G3" s="479"/>
      <c r="H3" s="479"/>
      <c r="I3" s="479"/>
      <c r="J3" s="479"/>
      <c r="K3" s="479"/>
      <c r="L3" s="479"/>
      <c r="M3" s="479"/>
      <c r="N3" s="479"/>
      <c r="O3" s="479"/>
      <c r="P3" s="479"/>
      <c r="Q3" s="479"/>
      <c r="R3" s="480"/>
      <c r="S3" s="480"/>
      <c r="T3" s="480"/>
      <c r="U3" s="480"/>
      <c r="V3" s="480"/>
      <c r="W3" s="480"/>
      <c r="X3" s="480"/>
      <c r="AG3" s="482" t="s">
        <v>442</v>
      </c>
    </row>
    <row r="4" spans="1:33" ht="15.75" x14ac:dyDescent="0.25">
      <c r="A4" s="405" t="s">
        <v>478</v>
      </c>
      <c r="B4" s="405"/>
      <c r="C4" s="405"/>
      <c r="D4" s="405"/>
      <c r="E4" s="405"/>
      <c r="F4" s="405"/>
      <c r="G4" s="405"/>
      <c r="H4" s="405"/>
      <c r="I4" s="405"/>
      <c r="J4" s="405"/>
      <c r="K4" s="405"/>
      <c r="L4" s="405"/>
      <c r="M4" s="405"/>
      <c r="N4" s="405"/>
      <c r="O4" s="405"/>
      <c r="P4" s="405"/>
      <c r="Q4" s="405"/>
      <c r="R4" s="405"/>
      <c r="S4" s="405"/>
      <c r="T4" s="405"/>
      <c r="U4" s="405"/>
      <c r="V4" s="405"/>
      <c r="W4" s="405"/>
      <c r="X4" s="405"/>
      <c r="Y4" s="405"/>
    </row>
    <row r="5" spans="1:33" ht="20.25" x14ac:dyDescent="0.25">
      <c r="A5" s="323"/>
      <c r="B5" s="323"/>
      <c r="C5" s="479"/>
      <c r="D5" s="479"/>
      <c r="E5" s="483"/>
      <c r="F5" s="480"/>
      <c r="G5" s="479"/>
      <c r="H5" s="479"/>
      <c r="I5" s="479"/>
      <c r="J5" s="479"/>
      <c r="K5" s="479"/>
      <c r="L5" s="479"/>
      <c r="M5" s="479"/>
      <c r="N5" s="479"/>
      <c r="O5" s="479"/>
      <c r="P5" s="479"/>
      <c r="Q5" s="479"/>
      <c r="R5" s="480"/>
      <c r="S5" s="480"/>
      <c r="T5" s="480"/>
      <c r="U5" s="480"/>
      <c r="V5" s="480"/>
      <c r="W5" s="480"/>
      <c r="X5" s="480"/>
      <c r="Y5" s="482"/>
    </row>
    <row r="6" spans="1:33" ht="18.75" x14ac:dyDescent="0.25">
      <c r="A6" s="410" t="s">
        <v>8</v>
      </c>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33" ht="18.75" x14ac:dyDescent="0.25">
      <c r="A7" s="321"/>
      <c r="B7" s="355"/>
      <c r="C7" s="484"/>
      <c r="D7" s="484"/>
      <c r="E7" s="484"/>
      <c r="F7" s="357"/>
      <c r="G7" s="357"/>
      <c r="H7" s="357"/>
      <c r="I7" s="357"/>
      <c r="J7" s="357"/>
      <c r="K7" s="357"/>
      <c r="L7" s="357"/>
      <c r="M7" s="357"/>
      <c r="N7" s="485"/>
      <c r="O7" s="485"/>
      <c r="P7" s="485"/>
      <c r="Q7" s="485"/>
      <c r="R7" s="485"/>
      <c r="S7" s="485"/>
      <c r="T7" s="485"/>
      <c r="U7" s="485"/>
      <c r="V7" s="485"/>
      <c r="W7" s="485"/>
      <c r="X7" s="485"/>
      <c r="Y7" s="485"/>
    </row>
    <row r="8" spans="1:33" ht="15.75" x14ac:dyDescent="0.25">
      <c r="A8" s="438" t="s">
        <v>405</v>
      </c>
      <c r="B8" s="438"/>
      <c r="C8" s="438"/>
      <c r="D8" s="438"/>
      <c r="E8" s="438"/>
      <c r="F8" s="438"/>
      <c r="G8" s="438"/>
      <c r="H8" s="438"/>
      <c r="I8" s="438"/>
      <c r="J8" s="438"/>
      <c r="K8" s="438"/>
      <c r="L8" s="438"/>
      <c r="M8" s="438"/>
      <c r="N8" s="438"/>
      <c r="O8" s="438"/>
      <c r="P8" s="438"/>
      <c r="Q8" s="438"/>
      <c r="R8" s="438"/>
      <c r="S8" s="438"/>
      <c r="T8" s="438"/>
      <c r="U8" s="438"/>
      <c r="V8" s="438"/>
      <c r="W8" s="438"/>
      <c r="X8" s="438"/>
      <c r="Y8" s="438"/>
    </row>
    <row r="9" spans="1:33" ht="15.75"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row>
    <row r="10" spans="1:33" ht="18.75" x14ac:dyDescent="0.25">
      <c r="A10" s="321"/>
      <c r="B10" s="321"/>
      <c r="C10" s="357"/>
      <c r="D10" s="357"/>
      <c r="E10" s="357"/>
      <c r="F10" s="357"/>
      <c r="G10" s="357"/>
      <c r="H10" s="357"/>
      <c r="I10" s="357"/>
      <c r="J10" s="357"/>
      <c r="K10" s="357"/>
      <c r="L10" s="357"/>
      <c r="M10" s="357"/>
      <c r="N10" s="485"/>
      <c r="O10" s="485"/>
      <c r="P10" s="485"/>
      <c r="Q10" s="485"/>
      <c r="R10" s="485"/>
      <c r="S10" s="485"/>
      <c r="T10" s="485"/>
      <c r="U10" s="485"/>
      <c r="V10" s="485"/>
      <c r="W10" s="485"/>
      <c r="X10" s="485"/>
      <c r="Y10" s="485"/>
    </row>
    <row r="11" spans="1:33" ht="15.75" x14ac:dyDescent="0.25">
      <c r="A11" s="438" t="str">
        <f>'1. паспорт местоположение'!A12:C12</f>
        <v>M_NS3400.VL.0020</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row>
    <row r="12" spans="1:33" ht="15.75"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row>
    <row r="13" spans="1:33" ht="18.75" x14ac:dyDescent="0.25">
      <c r="A13" s="320"/>
      <c r="B13" s="320"/>
      <c r="C13" s="358"/>
      <c r="D13" s="358"/>
      <c r="E13" s="358"/>
      <c r="F13" s="358"/>
      <c r="G13" s="358"/>
      <c r="H13" s="358"/>
      <c r="I13" s="358"/>
      <c r="J13" s="358"/>
      <c r="K13" s="358"/>
      <c r="L13" s="358"/>
      <c r="M13" s="358"/>
      <c r="N13" s="486"/>
      <c r="O13" s="486"/>
      <c r="P13" s="486"/>
      <c r="Q13" s="486"/>
      <c r="R13" s="486"/>
      <c r="S13" s="486"/>
      <c r="T13" s="486"/>
      <c r="U13" s="486"/>
      <c r="V13" s="486"/>
      <c r="W13" s="486"/>
      <c r="X13" s="486"/>
      <c r="Y13" s="486"/>
    </row>
    <row r="14" spans="1:33" ht="39" customHeight="1" x14ac:dyDescent="0.25">
      <c r="A14" s="439"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row>
    <row r="15" spans="1:33" ht="15.75"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row>
    <row r="16" spans="1:33" ht="15.75" x14ac:dyDescent="0.25">
      <c r="A16" s="353"/>
      <c r="B16" s="353"/>
      <c r="C16" s="356"/>
      <c r="D16" s="356"/>
      <c r="E16" s="356"/>
      <c r="F16" s="356"/>
      <c r="G16" s="356"/>
      <c r="H16" s="356"/>
      <c r="I16" s="356"/>
      <c r="J16" s="356"/>
      <c r="K16" s="356"/>
      <c r="L16" s="356"/>
      <c r="M16" s="356"/>
      <c r="N16" s="356"/>
      <c r="O16" s="356"/>
      <c r="P16" s="356"/>
      <c r="Q16" s="356"/>
      <c r="R16" s="356"/>
      <c r="S16" s="356"/>
      <c r="T16" s="356"/>
      <c r="U16" s="356"/>
      <c r="V16" s="356"/>
      <c r="W16" s="356"/>
      <c r="X16" s="356"/>
      <c r="Y16" s="356"/>
    </row>
    <row r="17" spans="1:33" ht="15.75" x14ac:dyDescent="0.25">
      <c r="A17" s="323"/>
      <c r="B17" s="322"/>
      <c r="C17" s="480"/>
      <c r="D17" s="480"/>
      <c r="E17" s="480"/>
      <c r="F17" s="480"/>
      <c r="G17" s="479"/>
      <c r="H17" s="479"/>
      <c r="I17" s="479"/>
      <c r="J17" s="479"/>
      <c r="K17" s="479"/>
      <c r="L17" s="479"/>
      <c r="M17" s="479"/>
      <c r="N17" s="479"/>
      <c r="O17" s="479"/>
      <c r="P17" s="479"/>
      <c r="Q17" s="479"/>
      <c r="R17" s="479"/>
      <c r="S17" s="479"/>
      <c r="T17" s="479"/>
      <c r="U17" s="479"/>
      <c r="V17" s="479"/>
      <c r="W17" s="479"/>
      <c r="X17" s="479"/>
      <c r="Y17" s="480"/>
    </row>
    <row r="18" spans="1:33" ht="15.75" x14ac:dyDescent="0.25">
      <c r="A18" s="440" t="s">
        <v>352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3" ht="15.75" x14ac:dyDescent="0.25">
      <c r="A19" s="323"/>
      <c r="B19" s="323"/>
      <c r="C19" s="479"/>
      <c r="D19" s="479"/>
      <c r="E19" s="479"/>
      <c r="F19" s="479"/>
      <c r="G19" s="479"/>
      <c r="H19" s="479"/>
      <c r="I19" s="479"/>
      <c r="J19" s="479"/>
      <c r="K19" s="479"/>
      <c r="L19" s="479"/>
      <c r="M19" s="479"/>
      <c r="N19" s="479"/>
      <c r="O19" s="479"/>
      <c r="P19" s="479"/>
      <c r="Q19" s="479"/>
      <c r="R19" s="479"/>
      <c r="S19" s="479"/>
      <c r="T19" s="479"/>
      <c r="U19" s="479"/>
      <c r="V19" s="479"/>
      <c r="W19" s="479"/>
      <c r="X19" s="479"/>
      <c r="Y19" s="480"/>
    </row>
    <row r="20" spans="1:33" ht="39.75" customHeight="1" x14ac:dyDescent="0.25">
      <c r="A20" s="441" t="s">
        <v>146</v>
      </c>
      <c r="B20" s="441" t="s">
        <v>145</v>
      </c>
      <c r="C20" s="437" t="s">
        <v>144</v>
      </c>
      <c r="D20" s="437"/>
      <c r="E20" s="444" t="s">
        <v>515</v>
      </c>
      <c r="F20" s="444"/>
      <c r="G20" s="441" t="s">
        <v>597</v>
      </c>
      <c r="H20" s="434" t="s">
        <v>596</v>
      </c>
      <c r="I20" s="435"/>
      <c r="J20" s="435"/>
      <c r="K20" s="435"/>
      <c r="L20" s="434" t="s">
        <v>516</v>
      </c>
      <c r="M20" s="435"/>
      <c r="N20" s="435"/>
      <c r="O20" s="435"/>
      <c r="P20" s="434" t="s">
        <v>517</v>
      </c>
      <c r="Q20" s="435"/>
      <c r="R20" s="435"/>
      <c r="S20" s="435"/>
      <c r="T20" s="434" t="s">
        <v>518</v>
      </c>
      <c r="U20" s="435"/>
      <c r="V20" s="435"/>
      <c r="W20" s="435"/>
      <c r="X20" s="434" t="s">
        <v>519</v>
      </c>
      <c r="Y20" s="435"/>
      <c r="Z20" s="435"/>
      <c r="AA20" s="435"/>
      <c r="AB20" s="434" t="s">
        <v>520</v>
      </c>
      <c r="AC20" s="435"/>
      <c r="AD20" s="435"/>
      <c r="AE20" s="435"/>
      <c r="AF20" s="436" t="s">
        <v>143</v>
      </c>
      <c r="AG20" s="436"/>
    </row>
    <row r="21" spans="1:33" ht="68.25" customHeight="1" x14ac:dyDescent="0.25">
      <c r="A21" s="442"/>
      <c r="B21" s="442"/>
      <c r="C21" s="437"/>
      <c r="D21" s="437"/>
      <c r="E21" s="444"/>
      <c r="F21" s="444"/>
      <c r="G21" s="442"/>
      <c r="H21" s="437" t="s">
        <v>1</v>
      </c>
      <c r="I21" s="437"/>
      <c r="J21" s="437" t="s">
        <v>521</v>
      </c>
      <c r="K21" s="437"/>
      <c r="L21" s="437" t="s">
        <v>1</v>
      </c>
      <c r="M21" s="437"/>
      <c r="N21" s="437" t="s">
        <v>521</v>
      </c>
      <c r="O21" s="437"/>
      <c r="P21" s="437" t="s">
        <v>1</v>
      </c>
      <c r="Q21" s="437"/>
      <c r="R21" s="437" t="s">
        <v>521</v>
      </c>
      <c r="S21" s="437"/>
      <c r="T21" s="437" t="s">
        <v>1</v>
      </c>
      <c r="U21" s="437"/>
      <c r="V21" s="437" t="s">
        <v>521</v>
      </c>
      <c r="W21" s="437"/>
      <c r="X21" s="437" t="s">
        <v>1</v>
      </c>
      <c r="Y21" s="437"/>
      <c r="Z21" s="437" t="s">
        <v>521</v>
      </c>
      <c r="AA21" s="437"/>
      <c r="AB21" s="437" t="s">
        <v>1</v>
      </c>
      <c r="AC21" s="437"/>
      <c r="AD21" s="437" t="s">
        <v>521</v>
      </c>
      <c r="AE21" s="437"/>
      <c r="AF21" s="436"/>
      <c r="AG21" s="436"/>
    </row>
    <row r="22" spans="1:33" ht="94.5" x14ac:dyDescent="0.25">
      <c r="A22" s="443"/>
      <c r="B22" s="443"/>
      <c r="C22" s="359" t="s">
        <v>1</v>
      </c>
      <c r="D22" s="359" t="s">
        <v>521</v>
      </c>
      <c r="E22" s="343" t="s">
        <v>522</v>
      </c>
      <c r="F22" s="343" t="s">
        <v>523</v>
      </c>
      <c r="G22" s="443"/>
      <c r="H22" s="344" t="s">
        <v>334</v>
      </c>
      <c r="I22" s="344" t="s">
        <v>335</v>
      </c>
      <c r="J22" s="344" t="s">
        <v>334</v>
      </c>
      <c r="K22" s="344" t="s">
        <v>335</v>
      </c>
      <c r="L22" s="344" t="s">
        <v>334</v>
      </c>
      <c r="M22" s="344" t="s">
        <v>335</v>
      </c>
      <c r="N22" s="344" t="s">
        <v>334</v>
      </c>
      <c r="O22" s="344" t="s">
        <v>335</v>
      </c>
      <c r="P22" s="344" t="s">
        <v>334</v>
      </c>
      <c r="Q22" s="344" t="s">
        <v>335</v>
      </c>
      <c r="R22" s="344" t="s">
        <v>334</v>
      </c>
      <c r="S22" s="344" t="s">
        <v>335</v>
      </c>
      <c r="T22" s="344" t="s">
        <v>334</v>
      </c>
      <c r="U22" s="344" t="s">
        <v>335</v>
      </c>
      <c r="V22" s="344" t="s">
        <v>334</v>
      </c>
      <c r="W22" s="344" t="s">
        <v>335</v>
      </c>
      <c r="X22" s="344" t="s">
        <v>334</v>
      </c>
      <c r="Y22" s="344" t="s">
        <v>335</v>
      </c>
      <c r="Z22" s="344" t="s">
        <v>334</v>
      </c>
      <c r="AA22" s="344" t="s">
        <v>335</v>
      </c>
      <c r="AB22" s="344" t="s">
        <v>334</v>
      </c>
      <c r="AC22" s="344" t="s">
        <v>335</v>
      </c>
      <c r="AD22" s="344" t="s">
        <v>334</v>
      </c>
      <c r="AE22" s="344" t="s">
        <v>335</v>
      </c>
      <c r="AF22" s="359" t="s">
        <v>524</v>
      </c>
      <c r="AG22" s="359" t="s">
        <v>521</v>
      </c>
    </row>
    <row r="23" spans="1:33" ht="15.75" x14ac:dyDescent="0.25">
      <c r="A23" s="360">
        <v>1</v>
      </c>
      <c r="B23" s="360">
        <v>2</v>
      </c>
      <c r="C23" s="359">
        <v>3</v>
      </c>
      <c r="D23" s="359">
        <v>4</v>
      </c>
      <c r="E23" s="343">
        <v>5</v>
      </c>
      <c r="F23" s="343">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c r="AD23" s="360">
        <v>30</v>
      </c>
      <c r="AE23" s="360">
        <v>31</v>
      </c>
      <c r="AF23" s="360">
        <v>32</v>
      </c>
      <c r="AG23" s="360">
        <v>33</v>
      </c>
    </row>
    <row r="24" spans="1:33" ht="63" x14ac:dyDescent="0.25">
      <c r="A24" s="345">
        <v>1</v>
      </c>
      <c r="B24" s="346" t="s">
        <v>142</v>
      </c>
      <c r="C24" s="487" t="s">
        <v>407</v>
      </c>
      <c r="D24" s="487">
        <v>2.59842</v>
      </c>
      <c r="E24" s="487">
        <v>1.7826836999999998</v>
      </c>
      <c r="F24" s="487">
        <v>1.7826836999999998</v>
      </c>
      <c r="G24" s="487">
        <v>0.81573630000000008</v>
      </c>
      <c r="H24" s="487" t="s">
        <v>407</v>
      </c>
      <c r="I24" s="487"/>
      <c r="J24" s="487">
        <v>1.7826836999999998</v>
      </c>
      <c r="K24" s="487"/>
      <c r="L24" s="487">
        <v>0</v>
      </c>
      <c r="M24" s="487"/>
      <c r="N24" s="487" t="s">
        <v>407</v>
      </c>
      <c r="O24" s="487"/>
      <c r="P24" s="487">
        <v>0</v>
      </c>
      <c r="Q24" s="487"/>
      <c r="R24" s="487" t="s">
        <v>407</v>
      </c>
      <c r="S24" s="487"/>
      <c r="T24" s="487">
        <v>0</v>
      </c>
      <c r="U24" s="487"/>
      <c r="V24" s="487" t="s">
        <v>407</v>
      </c>
      <c r="W24" s="487"/>
      <c r="X24" s="487">
        <v>0</v>
      </c>
      <c r="Y24" s="487"/>
      <c r="Z24" s="487" t="s">
        <v>407</v>
      </c>
      <c r="AA24" s="487"/>
      <c r="AB24" s="487">
        <v>0</v>
      </c>
      <c r="AC24" s="487"/>
      <c r="AD24" s="487" t="s">
        <v>407</v>
      </c>
      <c r="AE24" s="487"/>
      <c r="AF24" s="487">
        <v>0</v>
      </c>
      <c r="AG24" s="487">
        <v>0</v>
      </c>
    </row>
    <row r="25" spans="1:33" ht="15.75" x14ac:dyDescent="0.25">
      <c r="A25" s="347" t="s">
        <v>525</v>
      </c>
      <c r="B25" s="348" t="s">
        <v>141</v>
      </c>
      <c r="C25" s="487"/>
      <c r="D25" s="487"/>
      <c r="E25" s="487"/>
      <c r="F25" s="487"/>
      <c r="G25" s="487">
        <v>0</v>
      </c>
      <c r="H25" s="487" t="s">
        <v>407</v>
      </c>
      <c r="I25" s="487"/>
      <c r="J25" s="487">
        <v>0</v>
      </c>
      <c r="K25" s="487"/>
      <c r="L25" s="487">
        <v>0</v>
      </c>
      <c r="M25" s="487"/>
      <c r="N25" s="487" t="s">
        <v>407</v>
      </c>
      <c r="O25" s="487"/>
      <c r="P25" s="487">
        <v>0</v>
      </c>
      <c r="Q25" s="487"/>
      <c r="R25" s="487" t="s">
        <v>407</v>
      </c>
      <c r="S25" s="487"/>
      <c r="T25" s="487">
        <v>0</v>
      </c>
      <c r="U25" s="487"/>
      <c r="V25" s="487" t="s">
        <v>407</v>
      </c>
      <c r="W25" s="487"/>
      <c r="X25" s="487">
        <v>0</v>
      </c>
      <c r="Y25" s="487"/>
      <c r="Z25" s="487" t="s">
        <v>407</v>
      </c>
      <c r="AA25" s="487"/>
      <c r="AB25" s="487">
        <v>0</v>
      </c>
      <c r="AC25" s="487"/>
      <c r="AD25" s="487" t="s">
        <v>407</v>
      </c>
      <c r="AE25" s="487"/>
      <c r="AF25" s="487">
        <v>0</v>
      </c>
      <c r="AG25" s="487">
        <v>0</v>
      </c>
    </row>
    <row r="26" spans="1:33" ht="15.75" x14ac:dyDescent="0.25">
      <c r="A26" s="347" t="s">
        <v>526</v>
      </c>
      <c r="B26" s="348" t="s">
        <v>140</v>
      </c>
      <c r="C26" s="487"/>
      <c r="D26" s="487"/>
      <c r="E26" s="487"/>
      <c r="F26" s="487"/>
      <c r="G26" s="487">
        <v>0</v>
      </c>
      <c r="H26" s="487" t="s">
        <v>407</v>
      </c>
      <c r="I26" s="487"/>
      <c r="J26" s="487">
        <v>0</v>
      </c>
      <c r="K26" s="487"/>
      <c r="L26" s="487">
        <v>0</v>
      </c>
      <c r="M26" s="487"/>
      <c r="N26" s="487" t="s">
        <v>407</v>
      </c>
      <c r="O26" s="487"/>
      <c r="P26" s="487">
        <v>0</v>
      </c>
      <c r="Q26" s="487"/>
      <c r="R26" s="487" t="s">
        <v>407</v>
      </c>
      <c r="S26" s="487"/>
      <c r="T26" s="487">
        <v>0</v>
      </c>
      <c r="U26" s="487"/>
      <c r="V26" s="487" t="s">
        <v>407</v>
      </c>
      <c r="W26" s="487"/>
      <c r="X26" s="487">
        <v>0</v>
      </c>
      <c r="Y26" s="487"/>
      <c r="Z26" s="487" t="s">
        <v>407</v>
      </c>
      <c r="AA26" s="487"/>
      <c r="AB26" s="487">
        <v>0</v>
      </c>
      <c r="AC26" s="487"/>
      <c r="AD26" s="487" t="s">
        <v>407</v>
      </c>
      <c r="AE26" s="487"/>
      <c r="AF26" s="487">
        <v>0</v>
      </c>
      <c r="AG26" s="487">
        <v>0</v>
      </c>
    </row>
    <row r="27" spans="1:33" ht="31.5" x14ac:dyDescent="0.25">
      <c r="A27" s="347" t="s">
        <v>527</v>
      </c>
      <c r="B27" s="348" t="s">
        <v>291</v>
      </c>
      <c r="C27" s="487"/>
      <c r="D27" s="487"/>
      <c r="E27" s="487"/>
      <c r="F27" s="487"/>
      <c r="G27" s="487">
        <v>0</v>
      </c>
      <c r="H27" s="487" t="s">
        <v>407</v>
      </c>
      <c r="I27" s="487"/>
      <c r="J27" s="487">
        <v>0</v>
      </c>
      <c r="K27" s="487"/>
      <c r="L27" s="487">
        <v>0</v>
      </c>
      <c r="M27" s="487"/>
      <c r="N27" s="487" t="s">
        <v>407</v>
      </c>
      <c r="O27" s="487"/>
      <c r="P27" s="487">
        <v>0</v>
      </c>
      <c r="Q27" s="487"/>
      <c r="R27" s="487" t="s">
        <v>407</v>
      </c>
      <c r="S27" s="487"/>
      <c r="T27" s="487">
        <v>0</v>
      </c>
      <c r="U27" s="487"/>
      <c r="V27" s="487" t="s">
        <v>407</v>
      </c>
      <c r="W27" s="487"/>
      <c r="X27" s="487">
        <v>0</v>
      </c>
      <c r="Y27" s="487"/>
      <c r="Z27" s="487" t="s">
        <v>407</v>
      </c>
      <c r="AA27" s="487"/>
      <c r="AB27" s="487">
        <v>0</v>
      </c>
      <c r="AC27" s="487"/>
      <c r="AD27" s="487" t="s">
        <v>407</v>
      </c>
      <c r="AE27" s="487"/>
      <c r="AF27" s="487">
        <v>0</v>
      </c>
      <c r="AG27" s="487">
        <v>0</v>
      </c>
    </row>
    <row r="28" spans="1:33" ht="15.75" x14ac:dyDescent="0.25">
      <c r="A28" s="347" t="s">
        <v>528</v>
      </c>
      <c r="B28" s="348" t="s">
        <v>529</v>
      </c>
      <c r="C28" s="487"/>
      <c r="D28" s="487"/>
      <c r="E28" s="487"/>
      <c r="F28" s="487"/>
      <c r="G28" s="487">
        <v>0.81573630000000008</v>
      </c>
      <c r="H28" s="487" t="s">
        <v>407</v>
      </c>
      <c r="I28" s="487"/>
      <c r="J28" s="487">
        <v>1.7826836999999998</v>
      </c>
      <c r="K28" s="487"/>
      <c r="L28" s="487">
        <v>0</v>
      </c>
      <c r="M28" s="487"/>
      <c r="N28" s="487" t="s">
        <v>407</v>
      </c>
      <c r="O28" s="487"/>
      <c r="P28" s="487">
        <v>0</v>
      </c>
      <c r="Q28" s="487"/>
      <c r="R28" s="487" t="s">
        <v>407</v>
      </c>
      <c r="S28" s="487"/>
      <c r="T28" s="487">
        <v>0</v>
      </c>
      <c r="U28" s="487"/>
      <c r="V28" s="487" t="s">
        <v>407</v>
      </c>
      <c r="W28" s="487"/>
      <c r="X28" s="487">
        <v>0</v>
      </c>
      <c r="Y28" s="487"/>
      <c r="Z28" s="487" t="s">
        <v>407</v>
      </c>
      <c r="AA28" s="487"/>
      <c r="AB28" s="487">
        <v>0</v>
      </c>
      <c r="AC28" s="487"/>
      <c r="AD28" s="487" t="s">
        <v>407</v>
      </c>
      <c r="AE28" s="487"/>
      <c r="AF28" s="487">
        <v>0</v>
      </c>
      <c r="AG28" s="487">
        <v>0</v>
      </c>
    </row>
    <row r="29" spans="1:33" ht="15.75" x14ac:dyDescent="0.25">
      <c r="A29" s="347" t="s">
        <v>530</v>
      </c>
      <c r="B29" s="349" t="s">
        <v>139</v>
      </c>
      <c r="C29" s="487"/>
      <c r="D29" s="487"/>
      <c r="E29" s="487"/>
      <c r="F29" s="487"/>
      <c r="G29" s="487">
        <v>0</v>
      </c>
      <c r="H29" s="487" t="s">
        <v>407</v>
      </c>
      <c r="I29" s="487"/>
      <c r="J29" s="487">
        <v>0</v>
      </c>
      <c r="K29" s="487"/>
      <c r="L29" s="487">
        <v>0</v>
      </c>
      <c r="M29" s="487"/>
      <c r="N29" s="487" t="s">
        <v>407</v>
      </c>
      <c r="O29" s="487"/>
      <c r="P29" s="487">
        <v>0</v>
      </c>
      <c r="Q29" s="487"/>
      <c r="R29" s="487" t="s">
        <v>407</v>
      </c>
      <c r="S29" s="487"/>
      <c r="T29" s="487">
        <v>0</v>
      </c>
      <c r="U29" s="487"/>
      <c r="V29" s="487" t="s">
        <v>407</v>
      </c>
      <c r="W29" s="487"/>
      <c r="X29" s="487">
        <v>0</v>
      </c>
      <c r="Y29" s="487"/>
      <c r="Z29" s="487" t="s">
        <v>407</v>
      </c>
      <c r="AA29" s="487"/>
      <c r="AB29" s="487">
        <v>0</v>
      </c>
      <c r="AC29" s="487"/>
      <c r="AD29" s="487" t="s">
        <v>407</v>
      </c>
      <c r="AE29" s="487"/>
      <c r="AF29" s="487">
        <v>0</v>
      </c>
      <c r="AG29" s="487">
        <v>0</v>
      </c>
    </row>
    <row r="30" spans="1:33" ht="47.25" x14ac:dyDescent="0.25">
      <c r="A30" s="345" t="s">
        <v>62</v>
      </c>
      <c r="B30" s="346" t="s">
        <v>531</v>
      </c>
      <c r="C30" s="487" t="s">
        <v>407</v>
      </c>
      <c r="D30" s="487">
        <v>2.1653500000000001</v>
      </c>
      <c r="E30" s="487">
        <v>1.4855697500000002</v>
      </c>
      <c r="F30" s="487">
        <v>1.4855697500000002</v>
      </c>
      <c r="G30" s="487">
        <v>0.67978024999999997</v>
      </c>
      <c r="H30" s="487" t="s">
        <v>407</v>
      </c>
      <c r="I30" s="487"/>
      <c r="J30" s="487">
        <v>1.4855697499999998</v>
      </c>
      <c r="K30" s="487"/>
      <c r="L30" s="487">
        <v>0</v>
      </c>
      <c r="M30" s="487"/>
      <c r="N30" s="487" t="s">
        <v>407</v>
      </c>
      <c r="O30" s="487"/>
      <c r="P30" s="487">
        <v>0</v>
      </c>
      <c r="Q30" s="487"/>
      <c r="R30" s="487" t="s">
        <v>407</v>
      </c>
      <c r="S30" s="487"/>
      <c r="T30" s="487">
        <v>0</v>
      </c>
      <c r="U30" s="487"/>
      <c r="V30" s="487" t="s">
        <v>407</v>
      </c>
      <c r="W30" s="487"/>
      <c r="X30" s="487">
        <v>0</v>
      </c>
      <c r="Y30" s="487"/>
      <c r="Z30" s="487" t="s">
        <v>407</v>
      </c>
      <c r="AA30" s="487"/>
      <c r="AB30" s="487">
        <v>0</v>
      </c>
      <c r="AC30" s="487"/>
      <c r="AD30" s="487" t="s">
        <v>407</v>
      </c>
      <c r="AE30" s="487"/>
      <c r="AF30" s="487">
        <v>0</v>
      </c>
      <c r="AG30" s="487">
        <v>0</v>
      </c>
    </row>
    <row r="31" spans="1:33" ht="15.75" x14ac:dyDescent="0.25">
      <c r="A31" s="345" t="s">
        <v>532</v>
      </c>
      <c r="B31" s="348" t="s">
        <v>138</v>
      </c>
      <c r="C31" s="487" t="s">
        <v>407</v>
      </c>
      <c r="D31" s="487">
        <v>5.6170000000000005E-2</v>
      </c>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c r="AC31" s="487"/>
      <c r="AD31" s="487"/>
      <c r="AE31" s="487"/>
      <c r="AF31" s="487">
        <v>0</v>
      </c>
      <c r="AG31" s="487">
        <v>0</v>
      </c>
    </row>
    <row r="32" spans="1:33" ht="31.5" x14ac:dyDescent="0.25">
      <c r="A32" s="345" t="s">
        <v>533</v>
      </c>
      <c r="B32" s="348" t="s">
        <v>137</v>
      </c>
      <c r="C32" s="487" t="s">
        <v>407</v>
      </c>
      <c r="D32" s="487">
        <v>0.35687000000000002</v>
      </c>
      <c r="E32" s="487"/>
      <c r="F32" s="487"/>
      <c r="G32" s="487"/>
      <c r="H32" s="487"/>
      <c r="I32" s="487"/>
      <c r="J32" s="487"/>
      <c r="K32" s="487"/>
      <c r="L32" s="487"/>
      <c r="M32" s="487"/>
      <c r="N32" s="487"/>
      <c r="O32" s="487"/>
      <c r="P32" s="487"/>
      <c r="Q32" s="487"/>
      <c r="R32" s="487"/>
      <c r="S32" s="487"/>
      <c r="T32" s="487"/>
      <c r="U32" s="487"/>
      <c r="V32" s="487"/>
      <c r="W32" s="487"/>
      <c r="X32" s="487"/>
      <c r="Y32" s="487"/>
      <c r="Z32" s="487"/>
      <c r="AA32" s="487"/>
      <c r="AB32" s="487"/>
      <c r="AC32" s="487"/>
      <c r="AD32" s="487"/>
      <c r="AE32" s="487"/>
      <c r="AF32" s="487">
        <v>0</v>
      </c>
      <c r="AG32" s="487">
        <v>0</v>
      </c>
    </row>
    <row r="33" spans="1:33" ht="15.75" x14ac:dyDescent="0.25">
      <c r="A33" s="345" t="s">
        <v>534</v>
      </c>
      <c r="B33" s="348" t="s">
        <v>136</v>
      </c>
      <c r="C33" s="487" t="s">
        <v>407</v>
      </c>
      <c r="D33" s="487">
        <v>1.39995</v>
      </c>
      <c r="E33" s="487"/>
      <c r="F33" s="487"/>
      <c r="G33" s="487"/>
      <c r="H33" s="487"/>
      <c r="I33" s="487"/>
      <c r="J33" s="487"/>
      <c r="K33" s="487"/>
      <c r="L33" s="487"/>
      <c r="M33" s="487"/>
      <c r="N33" s="487"/>
      <c r="O33" s="487"/>
      <c r="P33" s="487"/>
      <c r="Q33" s="487"/>
      <c r="R33" s="487"/>
      <c r="S33" s="487"/>
      <c r="T33" s="487"/>
      <c r="U33" s="487"/>
      <c r="V33" s="487"/>
      <c r="W33" s="487"/>
      <c r="X33" s="487"/>
      <c r="Y33" s="487"/>
      <c r="Z33" s="487"/>
      <c r="AA33" s="487"/>
      <c r="AB33" s="487"/>
      <c r="AC33" s="487"/>
      <c r="AD33" s="487"/>
      <c r="AE33" s="487"/>
      <c r="AF33" s="487">
        <v>0</v>
      </c>
      <c r="AG33" s="487">
        <v>0</v>
      </c>
    </row>
    <row r="34" spans="1:33" ht="15.75" x14ac:dyDescent="0.25">
      <c r="A34" s="345" t="s">
        <v>535</v>
      </c>
      <c r="B34" s="348" t="s">
        <v>135</v>
      </c>
      <c r="C34" s="487" t="s">
        <v>407</v>
      </c>
      <c r="D34" s="487">
        <v>0.35236000000000001</v>
      </c>
      <c r="E34" s="487"/>
      <c r="F34" s="487"/>
      <c r="G34" s="487"/>
      <c r="H34" s="487"/>
      <c r="I34" s="487"/>
      <c r="J34" s="487"/>
      <c r="K34" s="487"/>
      <c r="L34" s="487"/>
      <c r="M34" s="487"/>
      <c r="N34" s="487"/>
      <c r="O34" s="487"/>
      <c r="P34" s="487"/>
      <c r="Q34" s="487"/>
      <c r="R34" s="487"/>
      <c r="S34" s="487"/>
      <c r="T34" s="487"/>
      <c r="U34" s="487"/>
      <c r="V34" s="487"/>
      <c r="W34" s="487"/>
      <c r="X34" s="487"/>
      <c r="Y34" s="487"/>
      <c r="Z34" s="487"/>
      <c r="AA34" s="487"/>
      <c r="AB34" s="487"/>
      <c r="AC34" s="487"/>
      <c r="AD34" s="487"/>
      <c r="AE34" s="487"/>
      <c r="AF34" s="487">
        <v>0</v>
      </c>
      <c r="AG34" s="487">
        <v>0</v>
      </c>
    </row>
    <row r="35" spans="1:33" ht="31.5" x14ac:dyDescent="0.25">
      <c r="A35" s="345" t="s">
        <v>61</v>
      </c>
      <c r="B35" s="346" t="s">
        <v>536</v>
      </c>
      <c r="C35" s="487"/>
      <c r="D35" s="487"/>
      <c r="E35" s="487"/>
      <c r="F35" s="487"/>
      <c r="G35" s="487"/>
      <c r="H35" s="487"/>
      <c r="I35" s="487"/>
      <c r="J35" s="487"/>
      <c r="K35" s="487"/>
      <c r="L35" s="487"/>
      <c r="M35" s="487"/>
      <c r="N35" s="487"/>
      <c r="O35" s="487"/>
      <c r="P35" s="487"/>
      <c r="Q35" s="487"/>
      <c r="R35" s="487"/>
      <c r="S35" s="487"/>
      <c r="T35" s="487"/>
      <c r="U35" s="487"/>
      <c r="V35" s="487"/>
      <c r="W35" s="487"/>
      <c r="X35" s="487"/>
      <c r="Y35" s="487"/>
      <c r="Z35" s="487"/>
      <c r="AA35" s="487"/>
      <c r="AB35" s="487"/>
      <c r="AC35" s="487"/>
      <c r="AD35" s="487"/>
      <c r="AE35" s="487"/>
      <c r="AF35" s="487">
        <v>0</v>
      </c>
      <c r="AG35" s="487">
        <v>0</v>
      </c>
    </row>
    <row r="36" spans="1:33" ht="31.5" x14ac:dyDescent="0.25">
      <c r="A36" s="347" t="s">
        <v>537</v>
      </c>
      <c r="B36" s="348" t="s">
        <v>542</v>
      </c>
      <c r="C36" s="487"/>
      <c r="D36" s="487"/>
      <c r="E36" s="487"/>
      <c r="F36" s="487"/>
      <c r="G36" s="487">
        <v>0</v>
      </c>
      <c r="H36" s="487" t="s">
        <v>407</v>
      </c>
      <c r="I36" s="487"/>
      <c r="J36" s="487">
        <v>0</v>
      </c>
      <c r="K36" s="487"/>
      <c r="L36" s="487">
        <v>0</v>
      </c>
      <c r="M36" s="488" t="s">
        <v>388</v>
      </c>
      <c r="N36" s="487" t="s">
        <v>407</v>
      </c>
      <c r="O36" s="487" t="s">
        <v>407</v>
      </c>
      <c r="P36" s="487">
        <v>0</v>
      </c>
      <c r="Q36" s="488" t="s">
        <v>388</v>
      </c>
      <c r="R36" s="487" t="s">
        <v>407</v>
      </c>
      <c r="S36" s="487" t="s">
        <v>407</v>
      </c>
      <c r="T36" s="487">
        <v>0</v>
      </c>
      <c r="U36" s="488" t="s">
        <v>388</v>
      </c>
      <c r="V36" s="487" t="s">
        <v>407</v>
      </c>
      <c r="W36" s="487" t="s">
        <v>407</v>
      </c>
      <c r="X36" s="487">
        <v>0</v>
      </c>
      <c r="Y36" s="488" t="s">
        <v>388</v>
      </c>
      <c r="Z36" s="487" t="s">
        <v>407</v>
      </c>
      <c r="AA36" s="487" t="s">
        <v>407</v>
      </c>
      <c r="AB36" s="487">
        <v>0</v>
      </c>
      <c r="AC36" s="488" t="s">
        <v>388</v>
      </c>
      <c r="AD36" s="487" t="s">
        <v>407</v>
      </c>
      <c r="AE36" s="487" t="s">
        <v>407</v>
      </c>
      <c r="AF36" s="487">
        <v>0</v>
      </c>
      <c r="AG36" s="487">
        <v>0</v>
      </c>
    </row>
    <row r="37" spans="1:33" ht="31.5" x14ac:dyDescent="0.25">
      <c r="A37" s="347" t="s">
        <v>539</v>
      </c>
      <c r="B37" s="350" t="s">
        <v>538</v>
      </c>
      <c r="C37" s="487"/>
      <c r="D37" s="487"/>
      <c r="E37" s="487"/>
      <c r="F37" s="487"/>
      <c r="G37" s="487">
        <v>0</v>
      </c>
      <c r="H37" s="487" t="s">
        <v>407</v>
      </c>
      <c r="I37" s="487"/>
      <c r="J37" s="487">
        <v>0</v>
      </c>
      <c r="K37" s="487"/>
      <c r="L37" s="487">
        <v>0</v>
      </c>
      <c r="M37" s="488" t="s">
        <v>388</v>
      </c>
      <c r="N37" s="487" t="s">
        <v>407</v>
      </c>
      <c r="O37" s="487" t="s">
        <v>407</v>
      </c>
      <c r="P37" s="487">
        <v>0</v>
      </c>
      <c r="Q37" s="488" t="s">
        <v>388</v>
      </c>
      <c r="R37" s="487" t="s">
        <v>407</v>
      </c>
      <c r="S37" s="487" t="s">
        <v>407</v>
      </c>
      <c r="T37" s="487">
        <v>0</v>
      </c>
      <c r="U37" s="488" t="s">
        <v>388</v>
      </c>
      <c r="V37" s="487" t="s">
        <v>407</v>
      </c>
      <c r="W37" s="487" t="s">
        <v>407</v>
      </c>
      <c r="X37" s="487">
        <v>0</v>
      </c>
      <c r="Y37" s="488" t="s">
        <v>388</v>
      </c>
      <c r="Z37" s="487" t="s">
        <v>407</v>
      </c>
      <c r="AA37" s="487" t="s">
        <v>407</v>
      </c>
      <c r="AB37" s="487">
        <v>0</v>
      </c>
      <c r="AC37" s="488" t="s">
        <v>388</v>
      </c>
      <c r="AD37" s="487" t="s">
        <v>407</v>
      </c>
      <c r="AE37" s="487" t="s">
        <v>407</v>
      </c>
      <c r="AF37" s="487">
        <v>0</v>
      </c>
      <c r="AG37" s="487">
        <v>0</v>
      </c>
    </row>
    <row r="38" spans="1:33" ht="15.75" x14ac:dyDescent="0.25">
      <c r="A38" s="347" t="s">
        <v>540</v>
      </c>
      <c r="B38" s="350" t="s">
        <v>133</v>
      </c>
      <c r="C38" s="487"/>
      <c r="D38" s="487"/>
      <c r="E38" s="487"/>
      <c r="F38" s="487"/>
      <c r="G38" s="487">
        <v>0</v>
      </c>
      <c r="H38" s="487" t="s">
        <v>407</v>
      </c>
      <c r="I38" s="487"/>
      <c r="J38" s="487">
        <v>0</v>
      </c>
      <c r="K38" s="487"/>
      <c r="L38" s="487">
        <v>0</v>
      </c>
      <c r="M38" s="488" t="s">
        <v>388</v>
      </c>
      <c r="N38" s="487" t="s">
        <v>407</v>
      </c>
      <c r="O38" s="487" t="s">
        <v>407</v>
      </c>
      <c r="P38" s="487">
        <v>0</v>
      </c>
      <c r="Q38" s="488" t="s">
        <v>388</v>
      </c>
      <c r="R38" s="487" t="s">
        <v>407</v>
      </c>
      <c r="S38" s="487" t="s">
        <v>407</v>
      </c>
      <c r="T38" s="487">
        <v>0</v>
      </c>
      <c r="U38" s="488" t="s">
        <v>388</v>
      </c>
      <c r="V38" s="487" t="s">
        <v>407</v>
      </c>
      <c r="W38" s="487" t="s">
        <v>407</v>
      </c>
      <c r="X38" s="487">
        <v>0</v>
      </c>
      <c r="Y38" s="488" t="s">
        <v>388</v>
      </c>
      <c r="Z38" s="487" t="s">
        <v>407</v>
      </c>
      <c r="AA38" s="487" t="s">
        <v>407</v>
      </c>
      <c r="AB38" s="487">
        <v>0</v>
      </c>
      <c r="AC38" s="488" t="s">
        <v>388</v>
      </c>
      <c r="AD38" s="487" t="s">
        <v>407</v>
      </c>
      <c r="AE38" s="487" t="s">
        <v>407</v>
      </c>
      <c r="AF38" s="487">
        <v>0</v>
      </c>
      <c r="AG38" s="487">
        <v>0</v>
      </c>
    </row>
    <row r="39" spans="1:33" ht="15.75" x14ac:dyDescent="0.25">
      <c r="A39" s="347" t="s">
        <v>505</v>
      </c>
      <c r="B39" s="348" t="s">
        <v>541</v>
      </c>
      <c r="C39" s="487"/>
      <c r="D39" s="487"/>
      <c r="E39" s="487"/>
      <c r="F39" s="487"/>
      <c r="G39" s="487">
        <v>0</v>
      </c>
      <c r="H39" s="487" t="s">
        <v>407</v>
      </c>
      <c r="I39" s="487"/>
      <c r="J39" s="487">
        <v>0.31</v>
      </c>
      <c r="K39" s="487"/>
      <c r="L39" s="487">
        <v>0</v>
      </c>
      <c r="M39" s="488" t="s">
        <v>388</v>
      </c>
      <c r="N39" s="487" t="s">
        <v>407</v>
      </c>
      <c r="O39" s="487" t="s">
        <v>407</v>
      </c>
      <c r="P39" s="487">
        <v>0</v>
      </c>
      <c r="Q39" s="488" t="s">
        <v>388</v>
      </c>
      <c r="R39" s="487" t="s">
        <v>407</v>
      </c>
      <c r="S39" s="487" t="s">
        <v>407</v>
      </c>
      <c r="T39" s="487">
        <v>0</v>
      </c>
      <c r="U39" s="488" t="s">
        <v>388</v>
      </c>
      <c r="V39" s="487" t="s">
        <v>407</v>
      </c>
      <c r="W39" s="487" t="s">
        <v>407</v>
      </c>
      <c r="X39" s="487">
        <v>0</v>
      </c>
      <c r="Y39" s="488" t="s">
        <v>388</v>
      </c>
      <c r="Z39" s="487" t="s">
        <v>407</v>
      </c>
      <c r="AA39" s="487" t="s">
        <v>407</v>
      </c>
      <c r="AB39" s="487">
        <v>0</v>
      </c>
      <c r="AC39" s="488" t="s">
        <v>388</v>
      </c>
      <c r="AD39" s="487" t="s">
        <v>407</v>
      </c>
      <c r="AE39" s="487" t="s">
        <v>407</v>
      </c>
      <c r="AF39" s="487">
        <v>0</v>
      </c>
      <c r="AG39" s="487">
        <v>0</v>
      </c>
    </row>
    <row r="40" spans="1:33" ht="15.75" x14ac:dyDescent="0.25">
      <c r="A40" s="347" t="s">
        <v>507</v>
      </c>
      <c r="B40" s="348" t="s">
        <v>543</v>
      </c>
      <c r="C40" s="487"/>
      <c r="D40" s="487"/>
      <c r="E40" s="487"/>
      <c r="F40" s="487"/>
      <c r="G40" s="487">
        <v>0</v>
      </c>
      <c r="H40" s="487" t="s">
        <v>407</v>
      </c>
      <c r="I40" s="487"/>
      <c r="J40" s="487">
        <v>0</v>
      </c>
      <c r="K40" s="487"/>
      <c r="L40" s="487">
        <v>0</v>
      </c>
      <c r="M40" s="488" t="s">
        <v>388</v>
      </c>
      <c r="N40" s="487" t="s">
        <v>407</v>
      </c>
      <c r="O40" s="487" t="s">
        <v>407</v>
      </c>
      <c r="P40" s="487">
        <v>0</v>
      </c>
      <c r="Q40" s="488" t="s">
        <v>388</v>
      </c>
      <c r="R40" s="487" t="s">
        <v>407</v>
      </c>
      <c r="S40" s="487" t="s">
        <v>407</v>
      </c>
      <c r="T40" s="487">
        <v>0</v>
      </c>
      <c r="U40" s="488" t="s">
        <v>388</v>
      </c>
      <c r="V40" s="487" t="s">
        <v>407</v>
      </c>
      <c r="W40" s="487" t="s">
        <v>407</v>
      </c>
      <c r="X40" s="487">
        <v>0</v>
      </c>
      <c r="Y40" s="488" t="s">
        <v>388</v>
      </c>
      <c r="Z40" s="487" t="s">
        <v>407</v>
      </c>
      <c r="AA40" s="487" t="s">
        <v>407</v>
      </c>
      <c r="AB40" s="487">
        <v>0</v>
      </c>
      <c r="AC40" s="488" t="s">
        <v>388</v>
      </c>
      <c r="AD40" s="487" t="s">
        <v>407</v>
      </c>
      <c r="AE40" s="487" t="s">
        <v>407</v>
      </c>
      <c r="AF40" s="487">
        <v>0</v>
      </c>
      <c r="AG40" s="487">
        <v>0</v>
      </c>
    </row>
    <row r="41" spans="1:33" ht="15.75" x14ac:dyDescent="0.25">
      <c r="A41" s="347" t="s">
        <v>509</v>
      </c>
      <c r="B41" s="348" t="s">
        <v>544</v>
      </c>
      <c r="C41" s="487"/>
      <c r="D41" s="487"/>
      <c r="E41" s="487"/>
      <c r="F41" s="487"/>
      <c r="G41" s="487">
        <v>0</v>
      </c>
      <c r="H41" s="487" t="s">
        <v>407</v>
      </c>
      <c r="I41" s="487"/>
      <c r="J41" s="487">
        <v>0</v>
      </c>
      <c r="K41" s="487"/>
      <c r="L41" s="487">
        <v>0</v>
      </c>
      <c r="M41" s="488" t="s">
        <v>388</v>
      </c>
      <c r="N41" s="487" t="s">
        <v>407</v>
      </c>
      <c r="O41" s="487" t="s">
        <v>407</v>
      </c>
      <c r="P41" s="487">
        <v>0</v>
      </c>
      <c r="Q41" s="488" t="s">
        <v>388</v>
      </c>
      <c r="R41" s="487" t="s">
        <v>407</v>
      </c>
      <c r="S41" s="487" t="s">
        <v>407</v>
      </c>
      <c r="T41" s="487">
        <v>0</v>
      </c>
      <c r="U41" s="488" t="s">
        <v>388</v>
      </c>
      <c r="V41" s="487" t="s">
        <v>407</v>
      </c>
      <c r="W41" s="487" t="s">
        <v>407</v>
      </c>
      <c r="X41" s="487">
        <v>0</v>
      </c>
      <c r="Y41" s="488" t="s">
        <v>388</v>
      </c>
      <c r="Z41" s="487" t="s">
        <v>407</v>
      </c>
      <c r="AA41" s="487" t="s">
        <v>407</v>
      </c>
      <c r="AB41" s="487">
        <v>0</v>
      </c>
      <c r="AC41" s="488" t="s">
        <v>388</v>
      </c>
      <c r="AD41" s="487" t="s">
        <v>407</v>
      </c>
      <c r="AE41" s="487" t="s">
        <v>407</v>
      </c>
      <c r="AF41" s="487">
        <v>0</v>
      </c>
      <c r="AG41" s="487">
        <v>0</v>
      </c>
    </row>
    <row r="42" spans="1:33" ht="15.75" x14ac:dyDescent="0.25">
      <c r="A42" s="347" t="s">
        <v>545</v>
      </c>
      <c r="B42" s="348" t="s">
        <v>546</v>
      </c>
      <c r="C42" s="487"/>
      <c r="D42" s="487"/>
      <c r="E42" s="487"/>
      <c r="F42" s="487"/>
      <c r="G42" s="487">
        <v>0</v>
      </c>
      <c r="H42" s="487" t="s">
        <v>407</v>
      </c>
      <c r="I42" s="487"/>
      <c r="J42" s="487">
        <v>0</v>
      </c>
      <c r="K42" s="487"/>
      <c r="L42" s="487">
        <v>0</v>
      </c>
      <c r="M42" s="488" t="s">
        <v>388</v>
      </c>
      <c r="N42" s="487" t="s">
        <v>407</v>
      </c>
      <c r="O42" s="487" t="s">
        <v>407</v>
      </c>
      <c r="P42" s="487">
        <v>0</v>
      </c>
      <c r="Q42" s="488" t="s">
        <v>388</v>
      </c>
      <c r="R42" s="487" t="s">
        <v>407</v>
      </c>
      <c r="S42" s="487" t="s">
        <v>407</v>
      </c>
      <c r="T42" s="487">
        <v>0</v>
      </c>
      <c r="U42" s="488" t="s">
        <v>388</v>
      </c>
      <c r="V42" s="487" t="s">
        <v>407</v>
      </c>
      <c r="W42" s="487" t="s">
        <v>407</v>
      </c>
      <c r="X42" s="487">
        <v>0</v>
      </c>
      <c r="Y42" s="488" t="s">
        <v>388</v>
      </c>
      <c r="Z42" s="487" t="s">
        <v>407</v>
      </c>
      <c r="AA42" s="487" t="s">
        <v>407</v>
      </c>
      <c r="AB42" s="487">
        <v>0</v>
      </c>
      <c r="AC42" s="488" t="s">
        <v>388</v>
      </c>
      <c r="AD42" s="487" t="s">
        <v>407</v>
      </c>
      <c r="AE42" s="487" t="s">
        <v>407</v>
      </c>
      <c r="AF42" s="487">
        <v>0</v>
      </c>
      <c r="AG42" s="487">
        <v>0</v>
      </c>
    </row>
    <row r="43" spans="1:33" ht="15.75" x14ac:dyDescent="0.25">
      <c r="A43" s="347" t="s">
        <v>547</v>
      </c>
      <c r="B43" s="348" t="s">
        <v>548</v>
      </c>
      <c r="C43" s="487"/>
      <c r="D43" s="487"/>
      <c r="E43" s="487"/>
      <c r="F43" s="487"/>
      <c r="G43" s="487">
        <v>0</v>
      </c>
      <c r="H43" s="487" t="s">
        <v>407</v>
      </c>
      <c r="I43" s="487"/>
      <c r="J43" s="487">
        <v>0</v>
      </c>
      <c r="K43" s="487"/>
      <c r="L43" s="487">
        <v>0</v>
      </c>
      <c r="M43" s="488" t="s">
        <v>388</v>
      </c>
      <c r="N43" s="487" t="s">
        <v>407</v>
      </c>
      <c r="O43" s="487" t="s">
        <v>407</v>
      </c>
      <c r="P43" s="487">
        <v>0</v>
      </c>
      <c r="Q43" s="488" t="s">
        <v>388</v>
      </c>
      <c r="R43" s="487" t="s">
        <v>407</v>
      </c>
      <c r="S43" s="487" t="s">
        <v>407</v>
      </c>
      <c r="T43" s="487">
        <v>0</v>
      </c>
      <c r="U43" s="488" t="s">
        <v>388</v>
      </c>
      <c r="V43" s="487" t="s">
        <v>407</v>
      </c>
      <c r="W43" s="487" t="s">
        <v>407</v>
      </c>
      <c r="X43" s="487">
        <v>0</v>
      </c>
      <c r="Y43" s="488" t="s">
        <v>388</v>
      </c>
      <c r="Z43" s="487" t="s">
        <v>407</v>
      </c>
      <c r="AA43" s="487" t="s">
        <v>407</v>
      </c>
      <c r="AB43" s="487">
        <v>0</v>
      </c>
      <c r="AC43" s="488" t="s">
        <v>388</v>
      </c>
      <c r="AD43" s="487" t="s">
        <v>407</v>
      </c>
      <c r="AE43" s="487" t="s">
        <v>407</v>
      </c>
      <c r="AF43" s="487">
        <v>0</v>
      </c>
      <c r="AG43" s="487">
        <v>0</v>
      </c>
    </row>
    <row r="44" spans="1:33" ht="15.75" x14ac:dyDescent="0.25">
      <c r="A44" s="347" t="s">
        <v>549</v>
      </c>
      <c r="B44" s="348" t="s">
        <v>550</v>
      </c>
      <c r="C44" s="487"/>
      <c r="D44" s="487"/>
      <c r="E44" s="487"/>
      <c r="F44" s="487"/>
      <c r="G44" s="487">
        <v>0</v>
      </c>
      <c r="H44" s="487" t="s">
        <v>407</v>
      </c>
      <c r="I44" s="487"/>
      <c r="J44" s="487">
        <v>1</v>
      </c>
      <c r="K44" s="487"/>
      <c r="L44" s="487">
        <v>0</v>
      </c>
      <c r="M44" s="488" t="s">
        <v>388</v>
      </c>
      <c r="N44" s="487" t="s">
        <v>407</v>
      </c>
      <c r="O44" s="487" t="s">
        <v>407</v>
      </c>
      <c r="P44" s="487">
        <v>0</v>
      </c>
      <c r="Q44" s="488" t="s">
        <v>388</v>
      </c>
      <c r="R44" s="487" t="s">
        <v>407</v>
      </c>
      <c r="S44" s="487" t="s">
        <v>407</v>
      </c>
      <c r="T44" s="487">
        <v>0</v>
      </c>
      <c r="U44" s="488" t="s">
        <v>388</v>
      </c>
      <c r="V44" s="487" t="s">
        <v>407</v>
      </c>
      <c r="W44" s="487" t="s">
        <v>407</v>
      </c>
      <c r="X44" s="487">
        <v>0</v>
      </c>
      <c r="Y44" s="488" t="s">
        <v>388</v>
      </c>
      <c r="Z44" s="487" t="s">
        <v>407</v>
      </c>
      <c r="AA44" s="487" t="s">
        <v>407</v>
      </c>
      <c r="AB44" s="487">
        <v>0</v>
      </c>
      <c r="AC44" s="488" t="s">
        <v>388</v>
      </c>
      <c r="AD44" s="487" t="s">
        <v>407</v>
      </c>
      <c r="AE44" s="487" t="s">
        <v>407</v>
      </c>
      <c r="AF44" s="487">
        <v>0</v>
      </c>
      <c r="AG44" s="487">
        <v>0</v>
      </c>
    </row>
    <row r="45" spans="1:33" ht="15.75" x14ac:dyDescent="0.25">
      <c r="A45" s="347" t="s">
        <v>551</v>
      </c>
      <c r="B45" s="348" t="s">
        <v>552</v>
      </c>
      <c r="C45" s="487"/>
      <c r="D45" s="487"/>
      <c r="E45" s="487"/>
      <c r="F45" s="487"/>
      <c r="G45" s="487">
        <v>0</v>
      </c>
      <c r="H45" s="487" t="s">
        <v>407</v>
      </c>
      <c r="I45" s="487"/>
      <c r="J45" s="487">
        <v>0</v>
      </c>
      <c r="K45" s="487"/>
      <c r="L45" s="487">
        <v>0</v>
      </c>
      <c r="M45" s="488" t="s">
        <v>388</v>
      </c>
      <c r="N45" s="487" t="s">
        <v>407</v>
      </c>
      <c r="O45" s="487" t="s">
        <v>407</v>
      </c>
      <c r="P45" s="487">
        <v>0</v>
      </c>
      <c r="Q45" s="488" t="s">
        <v>388</v>
      </c>
      <c r="R45" s="487" t="s">
        <v>407</v>
      </c>
      <c r="S45" s="487" t="s">
        <v>407</v>
      </c>
      <c r="T45" s="487">
        <v>0</v>
      </c>
      <c r="U45" s="488" t="s">
        <v>388</v>
      </c>
      <c r="V45" s="487" t="s">
        <v>407</v>
      </c>
      <c r="W45" s="487" t="s">
        <v>407</v>
      </c>
      <c r="X45" s="487">
        <v>0</v>
      </c>
      <c r="Y45" s="488" t="s">
        <v>388</v>
      </c>
      <c r="Z45" s="487" t="s">
        <v>407</v>
      </c>
      <c r="AA45" s="487" t="s">
        <v>407</v>
      </c>
      <c r="AB45" s="487">
        <v>0</v>
      </c>
      <c r="AC45" s="488" t="s">
        <v>388</v>
      </c>
      <c r="AD45" s="487" t="s">
        <v>407</v>
      </c>
      <c r="AE45" s="487" t="s">
        <v>407</v>
      </c>
      <c r="AF45" s="487">
        <v>0</v>
      </c>
      <c r="AG45" s="487">
        <v>0</v>
      </c>
    </row>
    <row r="46" spans="1:33" ht="15.75" x14ac:dyDescent="0.25">
      <c r="A46" s="347" t="s">
        <v>553</v>
      </c>
      <c r="B46" s="348" t="s">
        <v>554</v>
      </c>
      <c r="C46" s="487"/>
      <c r="D46" s="487"/>
      <c r="E46" s="487"/>
      <c r="F46" s="487"/>
      <c r="G46" s="487">
        <v>0</v>
      </c>
      <c r="H46" s="487" t="s">
        <v>407</v>
      </c>
      <c r="I46" s="487"/>
      <c r="J46" s="487">
        <v>0</v>
      </c>
      <c r="K46" s="487"/>
      <c r="L46" s="487">
        <v>0</v>
      </c>
      <c r="M46" s="488" t="s">
        <v>388</v>
      </c>
      <c r="N46" s="487" t="s">
        <v>407</v>
      </c>
      <c r="O46" s="487" t="s">
        <v>407</v>
      </c>
      <c r="P46" s="487">
        <v>0</v>
      </c>
      <c r="Q46" s="488" t="s">
        <v>388</v>
      </c>
      <c r="R46" s="487" t="s">
        <v>407</v>
      </c>
      <c r="S46" s="487" t="s">
        <v>407</v>
      </c>
      <c r="T46" s="487">
        <v>0</v>
      </c>
      <c r="U46" s="488" t="s">
        <v>388</v>
      </c>
      <c r="V46" s="487" t="s">
        <v>407</v>
      </c>
      <c r="W46" s="487" t="s">
        <v>407</v>
      </c>
      <c r="X46" s="487">
        <v>0</v>
      </c>
      <c r="Y46" s="488" t="s">
        <v>388</v>
      </c>
      <c r="Z46" s="487" t="s">
        <v>407</v>
      </c>
      <c r="AA46" s="487" t="s">
        <v>407</v>
      </c>
      <c r="AB46" s="487">
        <v>0</v>
      </c>
      <c r="AC46" s="488" t="s">
        <v>388</v>
      </c>
      <c r="AD46" s="487" t="s">
        <v>407</v>
      </c>
      <c r="AE46" s="487" t="s">
        <v>407</v>
      </c>
      <c r="AF46" s="487">
        <v>0</v>
      </c>
      <c r="AG46" s="487">
        <v>0</v>
      </c>
    </row>
    <row r="47" spans="1:33" ht="31.5" x14ac:dyDescent="0.25">
      <c r="A47" s="345" t="s">
        <v>60</v>
      </c>
      <c r="B47" s="346" t="s">
        <v>134</v>
      </c>
      <c r="C47" s="487"/>
      <c r="D47" s="487"/>
      <c r="E47" s="487"/>
      <c r="F47" s="487"/>
      <c r="G47" s="487"/>
      <c r="H47" s="487"/>
      <c r="I47" s="487"/>
      <c r="J47" s="487"/>
      <c r="K47" s="487"/>
      <c r="L47" s="487"/>
      <c r="M47" s="487"/>
      <c r="N47" s="487"/>
      <c r="O47" s="487"/>
      <c r="P47" s="487"/>
      <c r="Q47" s="487"/>
      <c r="R47" s="487"/>
      <c r="S47" s="487"/>
      <c r="T47" s="487"/>
      <c r="U47" s="487"/>
      <c r="V47" s="487"/>
      <c r="W47" s="488"/>
      <c r="X47" s="487"/>
      <c r="Y47" s="487"/>
      <c r="Z47" s="487"/>
      <c r="AA47" s="487"/>
      <c r="AB47" s="487"/>
      <c r="AC47" s="487"/>
      <c r="AD47" s="487"/>
      <c r="AE47" s="487"/>
      <c r="AF47" s="487"/>
      <c r="AG47" s="487"/>
    </row>
    <row r="48" spans="1:33" ht="31.5" x14ac:dyDescent="0.25">
      <c r="A48" s="347" t="s">
        <v>555</v>
      </c>
      <c r="B48" s="348" t="s">
        <v>542</v>
      </c>
      <c r="C48" s="487"/>
      <c r="D48" s="487"/>
      <c r="E48" s="487"/>
      <c r="F48" s="487"/>
      <c r="G48" s="487">
        <v>0</v>
      </c>
      <c r="H48" s="487" t="s">
        <v>407</v>
      </c>
      <c r="I48" s="487"/>
      <c r="J48" s="487">
        <v>0</v>
      </c>
      <c r="K48" s="487"/>
      <c r="L48" s="487">
        <v>0</v>
      </c>
      <c r="M48" s="487"/>
      <c r="N48" s="487" t="s">
        <v>407</v>
      </c>
      <c r="O48" s="487"/>
      <c r="P48" s="487">
        <v>0</v>
      </c>
      <c r="Q48" s="487"/>
      <c r="R48" s="487" t="s">
        <v>407</v>
      </c>
      <c r="S48" s="487"/>
      <c r="T48" s="487">
        <v>0</v>
      </c>
      <c r="U48" s="487"/>
      <c r="V48" s="487" t="s">
        <v>407</v>
      </c>
      <c r="W48" s="487"/>
      <c r="X48" s="487">
        <v>0</v>
      </c>
      <c r="Y48" s="487"/>
      <c r="Z48" s="487" t="s">
        <v>407</v>
      </c>
      <c r="AA48" s="487"/>
      <c r="AB48" s="487">
        <v>0</v>
      </c>
      <c r="AC48" s="487"/>
      <c r="AD48" s="487" t="s">
        <v>407</v>
      </c>
      <c r="AE48" s="487"/>
      <c r="AF48" s="487">
        <v>0</v>
      </c>
      <c r="AG48" s="487">
        <v>0</v>
      </c>
    </row>
    <row r="49" spans="1:33" ht="31.5" x14ac:dyDescent="0.25">
      <c r="A49" s="347" t="s">
        <v>556</v>
      </c>
      <c r="B49" s="350" t="s">
        <v>538</v>
      </c>
      <c r="C49" s="487"/>
      <c r="D49" s="487"/>
      <c r="E49" s="487"/>
      <c r="F49" s="487"/>
      <c r="G49" s="487">
        <v>0</v>
      </c>
      <c r="H49" s="487" t="s">
        <v>407</v>
      </c>
      <c r="I49" s="487"/>
      <c r="J49" s="487">
        <v>0</v>
      </c>
      <c r="K49" s="487"/>
      <c r="L49" s="487">
        <v>0</v>
      </c>
      <c r="M49" s="487"/>
      <c r="N49" s="487" t="s">
        <v>407</v>
      </c>
      <c r="O49" s="487"/>
      <c r="P49" s="487">
        <v>0</v>
      </c>
      <c r="Q49" s="487"/>
      <c r="R49" s="487" t="s">
        <v>407</v>
      </c>
      <c r="S49" s="487"/>
      <c r="T49" s="487">
        <v>0</v>
      </c>
      <c r="U49" s="487"/>
      <c r="V49" s="487" t="s">
        <v>407</v>
      </c>
      <c r="W49" s="487"/>
      <c r="X49" s="487">
        <v>0</v>
      </c>
      <c r="Y49" s="487"/>
      <c r="Z49" s="487" t="s">
        <v>407</v>
      </c>
      <c r="AA49" s="487"/>
      <c r="AB49" s="487">
        <v>0</v>
      </c>
      <c r="AC49" s="487"/>
      <c r="AD49" s="487" t="s">
        <v>407</v>
      </c>
      <c r="AE49" s="487"/>
      <c r="AF49" s="487">
        <v>0</v>
      </c>
      <c r="AG49" s="487">
        <v>0</v>
      </c>
    </row>
    <row r="50" spans="1:33" ht="15.75" x14ac:dyDescent="0.25">
      <c r="A50" s="347" t="s">
        <v>557</v>
      </c>
      <c r="B50" s="350" t="s">
        <v>133</v>
      </c>
      <c r="C50" s="487"/>
      <c r="D50" s="487"/>
      <c r="E50" s="487"/>
      <c r="F50" s="487"/>
      <c r="G50" s="487">
        <v>0</v>
      </c>
      <c r="H50" s="487" t="s">
        <v>407</v>
      </c>
      <c r="I50" s="487"/>
      <c r="J50" s="487">
        <v>0</v>
      </c>
      <c r="K50" s="487"/>
      <c r="L50" s="487">
        <v>0</v>
      </c>
      <c r="M50" s="487"/>
      <c r="N50" s="487" t="s">
        <v>407</v>
      </c>
      <c r="O50" s="487"/>
      <c r="P50" s="487">
        <v>0</v>
      </c>
      <c r="Q50" s="487"/>
      <c r="R50" s="487" t="s">
        <v>407</v>
      </c>
      <c r="S50" s="487"/>
      <c r="T50" s="487">
        <v>0</v>
      </c>
      <c r="U50" s="487"/>
      <c r="V50" s="487" t="s">
        <v>407</v>
      </c>
      <c r="W50" s="487"/>
      <c r="X50" s="487">
        <v>0</v>
      </c>
      <c r="Y50" s="487"/>
      <c r="Z50" s="487" t="s">
        <v>407</v>
      </c>
      <c r="AA50" s="487"/>
      <c r="AB50" s="487">
        <v>0</v>
      </c>
      <c r="AC50" s="487"/>
      <c r="AD50" s="487" t="s">
        <v>407</v>
      </c>
      <c r="AE50" s="487"/>
      <c r="AF50" s="487">
        <v>0</v>
      </c>
      <c r="AG50" s="487">
        <v>0</v>
      </c>
    </row>
    <row r="51" spans="1:33" ht="31.5" x14ac:dyDescent="0.25">
      <c r="A51" s="347" t="s">
        <v>510</v>
      </c>
      <c r="B51" s="348" t="s">
        <v>506</v>
      </c>
      <c r="C51" s="487"/>
      <c r="D51" s="487"/>
      <c r="E51" s="487"/>
      <c r="F51" s="487"/>
      <c r="G51" s="487">
        <v>0</v>
      </c>
      <c r="H51" s="487" t="s">
        <v>407</v>
      </c>
      <c r="I51" s="487"/>
      <c r="J51" s="487">
        <v>0.31</v>
      </c>
      <c r="K51" s="487"/>
      <c r="L51" s="487">
        <v>0</v>
      </c>
      <c r="M51" s="487"/>
      <c r="N51" s="487" t="s">
        <v>407</v>
      </c>
      <c r="O51" s="487"/>
      <c r="P51" s="487">
        <v>0</v>
      </c>
      <c r="Q51" s="487"/>
      <c r="R51" s="487" t="s">
        <v>407</v>
      </c>
      <c r="S51" s="487"/>
      <c r="T51" s="487">
        <v>0</v>
      </c>
      <c r="U51" s="487"/>
      <c r="V51" s="487" t="s">
        <v>407</v>
      </c>
      <c r="W51" s="487"/>
      <c r="X51" s="487">
        <v>0</v>
      </c>
      <c r="Y51" s="487"/>
      <c r="Z51" s="487" t="s">
        <v>407</v>
      </c>
      <c r="AA51" s="487"/>
      <c r="AB51" s="487">
        <v>0</v>
      </c>
      <c r="AC51" s="487"/>
      <c r="AD51" s="487" t="s">
        <v>407</v>
      </c>
      <c r="AE51" s="487"/>
      <c r="AF51" s="487">
        <v>0</v>
      </c>
      <c r="AG51" s="487">
        <v>0</v>
      </c>
    </row>
    <row r="52" spans="1:33" ht="31.5" x14ac:dyDescent="0.25">
      <c r="A52" s="347" t="s">
        <v>511</v>
      </c>
      <c r="B52" s="348" t="s">
        <v>508</v>
      </c>
      <c r="C52" s="487"/>
      <c r="D52" s="487"/>
      <c r="E52" s="487"/>
      <c r="F52" s="487"/>
      <c r="G52" s="487">
        <v>0</v>
      </c>
      <c r="H52" s="487" t="s">
        <v>407</v>
      </c>
      <c r="I52" s="487"/>
      <c r="J52" s="487">
        <v>0</v>
      </c>
      <c r="K52" s="487"/>
      <c r="L52" s="487">
        <v>0</v>
      </c>
      <c r="M52" s="487"/>
      <c r="N52" s="487" t="s">
        <v>407</v>
      </c>
      <c r="O52" s="487"/>
      <c r="P52" s="487">
        <v>0</v>
      </c>
      <c r="Q52" s="487"/>
      <c r="R52" s="487" t="s">
        <v>407</v>
      </c>
      <c r="S52" s="487"/>
      <c r="T52" s="487">
        <v>0</v>
      </c>
      <c r="U52" s="487"/>
      <c r="V52" s="487" t="s">
        <v>407</v>
      </c>
      <c r="W52" s="487"/>
      <c r="X52" s="487">
        <v>0</v>
      </c>
      <c r="Y52" s="487"/>
      <c r="Z52" s="487" t="s">
        <v>407</v>
      </c>
      <c r="AA52" s="487"/>
      <c r="AB52" s="487">
        <v>0</v>
      </c>
      <c r="AC52" s="487"/>
      <c r="AD52" s="487" t="s">
        <v>407</v>
      </c>
      <c r="AE52" s="487"/>
      <c r="AF52" s="487">
        <v>0</v>
      </c>
      <c r="AG52" s="487">
        <v>0</v>
      </c>
    </row>
    <row r="53" spans="1:33" ht="15.75" x14ac:dyDescent="0.25">
      <c r="A53" s="347" t="s">
        <v>512</v>
      </c>
      <c r="B53" s="348" t="s">
        <v>132</v>
      </c>
      <c r="C53" s="487"/>
      <c r="D53" s="487"/>
      <c r="E53" s="487"/>
      <c r="F53" s="487"/>
      <c r="G53" s="487">
        <v>0</v>
      </c>
      <c r="H53" s="487" t="s">
        <v>407</v>
      </c>
      <c r="I53" s="487"/>
      <c r="J53" s="487">
        <v>0</v>
      </c>
      <c r="K53" s="487"/>
      <c r="L53" s="487">
        <v>0</v>
      </c>
      <c r="M53" s="487"/>
      <c r="N53" s="487" t="s">
        <v>407</v>
      </c>
      <c r="O53" s="487"/>
      <c r="P53" s="487">
        <v>0</v>
      </c>
      <c r="Q53" s="487"/>
      <c r="R53" s="487" t="s">
        <v>407</v>
      </c>
      <c r="S53" s="487"/>
      <c r="T53" s="487">
        <v>0</v>
      </c>
      <c r="U53" s="487"/>
      <c r="V53" s="487" t="s">
        <v>407</v>
      </c>
      <c r="W53" s="487"/>
      <c r="X53" s="487">
        <v>0</v>
      </c>
      <c r="Y53" s="487"/>
      <c r="Z53" s="487" t="s">
        <v>407</v>
      </c>
      <c r="AA53" s="487"/>
      <c r="AB53" s="487">
        <v>0</v>
      </c>
      <c r="AC53" s="487"/>
      <c r="AD53" s="487" t="s">
        <v>407</v>
      </c>
      <c r="AE53" s="487"/>
      <c r="AF53" s="487">
        <v>0</v>
      </c>
      <c r="AG53" s="487">
        <v>0</v>
      </c>
    </row>
    <row r="54" spans="1:33" ht="15.75" x14ac:dyDescent="0.25">
      <c r="A54" s="347" t="s">
        <v>513</v>
      </c>
      <c r="B54" s="348" t="s">
        <v>543</v>
      </c>
      <c r="C54" s="487"/>
      <c r="D54" s="487"/>
      <c r="E54" s="487"/>
      <c r="F54" s="487"/>
      <c r="G54" s="487">
        <v>0</v>
      </c>
      <c r="H54" s="487" t="s">
        <v>407</v>
      </c>
      <c r="I54" s="487"/>
      <c r="J54" s="487">
        <v>0</v>
      </c>
      <c r="K54" s="487"/>
      <c r="L54" s="487">
        <v>0</v>
      </c>
      <c r="M54" s="487"/>
      <c r="N54" s="487" t="s">
        <v>407</v>
      </c>
      <c r="O54" s="487"/>
      <c r="P54" s="487">
        <v>0</v>
      </c>
      <c r="Q54" s="487"/>
      <c r="R54" s="487" t="s">
        <v>407</v>
      </c>
      <c r="S54" s="487"/>
      <c r="T54" s="487">
        <v>0</v>
      </c>
      <c r="U54" s="487"/>
      <c r="V54" s="487" t="s">
        <v>407</v>
      </c>
      <c r="W54" s="487"/>
      <c r="X54" s="487">
        <v>0</v>
      </c>
      <c r="Y54" s="487"/>
      <c r="Z54" s="487" t="s">
        <v>407</v>
      </c>
      <c r="AA54" s="487"/>
      <c r="AB54" s="487">
        <v>0</v>
      </c>
      <c r="AC54" s="487"/>
      <c r="AD54" s="487" t="s">
        <v>407</v>
      </c>
      <c r="AE54" s="487"/>
      <c r="AF54" s="487">
        <v>0</v>
      </c>
      <c r="AG54" s="487">
        <v>0</v>
      </c>
    </row>
    <row r="55" spans="1:33" ht="15.75" x14ac:dyDescent="0.25">
      <c r="A55" s="347" t="s">
        <v>558</v>
      </c>
      <c r="B55" s="348" t="s">
        <v>544</v>
      </c>
      <c r="C55" s="487"/>
      <c r="D55" s="487"/>
      <c r="E55" s="487"/>
      <c r="F55" s="487"/>
      <c r="G55" s="487">
        <v>0</v>
      </c>
      <c r="H55" s="487" t="s">
        <v>407</v>
      </c>
      <c r="I55" s="487"/>
      <c r="J55" s="487">
        <v>0</v>
      </c>
      <c r="K55" s="487"/>
      <c r="L55" s="487">
        <v>0</v>
      </c>
      <c r="M55" s="487"/>
      <c r="N55" s="487" t="s">
        <v>407</v>
      </c>
      <c r="O55" s="487"/>
      <c r="P55" s="487">
        <v>0</v>
      </c>
      <c r="Q55" s="487"/>
      <c r="R55" s="487" t="s">
        <v>407</v>
      </c>
      <c r="S55" s="487"/>
      <c r="T55" s="487">
        <v>0</v>
      </c>
      <c r="U55" s="487"/>
      <c r="V55" s="487" t="s">
        <v>407</v>
      </c>
      <c r="W55" s="487"/>
      <c r="X55" s="487">
        <v>0</v>
      </c>
      <c r="Y55" s="487"/>
      <c r="Z55" s="487" t="s">
        <v>407</v>
      </c>
      <c r="AA55" s="487"/>
      <c r="AB55" s="487">
        <v>0</v>
      </c>
      <c r="AC55" s="487"/>
      <c r="AD55" s="487" t="s">
        <v>407</v>
      </c>
      <c r="AE55" s="487"/>
      <c r="AF55" s="487">
        <v>0</v>
      </c>
      <c r="AG55" s="487">
        <v>0</v>
      </c>
    </row>
    <row r="56" spans="1:33" ht="15.75" x14ac:dyDescent="0.25">
      <c r="A56" s="347" t="s">
        <v>559</v>
      </c>
      <c r="B56" s="348" t="s">
        <v>546</v>
      </c>
      <c r="C56" s="487"/>
      <c r="D56" s="487"/>
      <c r="E56" s="487"/>
      <c r="F56" s="487"/>
      <c r="G56" s="487">
        <v>0</v>
      </c>
      <c r="H56" s="487" t="s">
        <v>407</v>
      </c>
      <c r="I56" s="487"/>
      <c r="J56" s="487">
        <v>0</v>
      </c>
      <c r="K56" s="487"/>
      <c r="L56" s="487">
        <v>0</v>
      </c>
      <c r="M56" s="487"/>
      <c r="N56" s="487" t="s">
        <v>407</v>
      </c>
      <c r="O56" s="487"/>
      <c r="P56" s="487">
        <v>0</v>
      </c>
      <c r="Q56" s="487"/>
      <c r="R56" s="487" t="s">
        <v>407</v>
      </c>
      <c r="S56" s="487"/>
      <c r="T56" s="487">
        <v>0</v>
      </c>
      <c r="U56" s="487"/>
      <c r="V56" s="487" t="s">
        <v>407</v>
      </c>
      <c r="W56" s="487"/>
      <c r="X56" s="487">
        <v>0</v>
      </c>
      <c r="Y56" s="487"/>
      <c r="Z56" s="487" t="s">
        <v>407</v>
      </c>
      <c r="AA56" s="487"/>
      <c r="AB56" s="487">
        <v>0</v>
      </c>
      <c r="AC56" s="487"/>
      <c r="AD56" s="487" t="s">
        <v>407</v>
      </c>
      <c r="AE56" s="487"/>
      <c r="AF56" s="487">
        <v>0</v>
      </c>
      <c r="AG56" s="487">
        <v>0</v>
      </c>
    </row>
    <row r="57" spans="1:33" ht="15.75" x14ac:dyDescent="0.25">
      <c r="A57" s="347" t="s">
        <v>560</v>
      </c>
      <c r="B57" s="348" t="s">
        <v>548</v>
      </c>
      <c r="C57" s="487"/>
      <c r="D57" s="487"/>
      <c r="E57" s="487"/>
      <c r="F57" s="487"/>
      <c r="G57" s="487">
        <v>0</v>
      </c>
      <c r="H57" s="487" t="s">
        <v>407</v>
      </c>
      <c r="I57" s="487"/>
      <c r="J57" s="487">
        <v>0</v>
      </c>
      <c r="K57" s="487"/>
      <c r="L57" s="487">
        <v>0</v>
      </c>
      <c r="M57" s="487"/>
      <c r="N57" s="487" t="s">
        <v>407</v>
      </c>
      <c r="O57" s="487"/>
      <c r="P57" s="487">
        <v>0</v>
      </c>
      <c r="Q57" s="487"/>
      <c r="R57" s="487" t="s">
        <v>407</v>
      </c>
      <c r="S57" s="487"/>
      <c r="T57" s="487">
        <v>0</v>
      </c>
      <c r="U57" s="487"/>
      <c r="V57" s="487" t="s">
        <v>407</v>
      </c>
      <c r="W57" s="487"/>
      <c r="X57" s="487">
        <v>0</v>
      </c>
      <c r="Y57" s="487"/>
      <c r="Z57" s="487" t="s">
        <v>407</v>
      </c>
      <c r="AA57" s="487"/>
      <c r="AB57" s="487">
        <v>0</v>
      </c>
      <c r="AC57" s="487"/>
      <c r="AD57" s="487" t="s">
        <v>407</v>
      </c>
      <c r="AE57" s="487"/>
      <c r="AF57" s="487">
        <v>0</v>
      </c>
      <c r="AG57" s="487">
        <v>0</v>
      </c>
    </row>
    <row r="58" spans="1:33" ht="15.75" x14ac:dyDescent="0.25">
      <c r="A58" s="347" t="s">
        <v>561</v>
      </c>
      <c r="B58" s="348" t="s">
        <v>550</v>
      </c>
      <c r="C58" s="487"/>
      <c r="D58" s="487"/>
      <c r="E58" s="487"/>
      <c r="F58" s="487"/>
      <c r="G58" s="487">
        <v>0</v>
      </c>
      <c r="H58" s="487" t="s">
        <v>407</v>
      </c>
      <c r="I58" s="487"/>
      <c r="J58" s="487">
        <v>1</v>
      </c>
      <c r="K58" s="487"/>
      <c r="L58" s="487">
        <v>0</v>
      </c>
      <c r="M58" s="487"/>
      <c r="N58" s="487" t="s">
        <v>407</v>
      </c>
      <c r="O58" s="487"/>
      <c r="P58" s="487">
        <v>0</v>
      </c>
      <c r="Q58" s="487"/>
      <c r="R58" s="487" t="s">
        <v>407</v>
      </c>
      <c r="S58" s="487"/>
      <c r="T58" s="487">
        <v>0</v>
      </c>
      <c r="U58" s="487"/>
      <c r="V58" s="487" t="s">
        <v>407</v>
      </c>
      <c r="W58" s="487"/>
      <c r="X58" s="487">
        <v>0</v>
      </c>
      <c r="Y58" s="487"/>
      <c r="Z58" s="487" t="s">
        <v>407</v>
      </c>
      <c r="AA58" s="487"/>
      <c r="AB58" s="487">
        <v>0</v>
      </c>
      <c r="AC58" s="487"/>
      <c r="AD58" s="487" t="s">
        <v>407</v>
      </c>
      <c r="AE58" s="487"/>
      <c r="AF58" s="487">
        <v>0</v>
      </c>
      <c r="AG58" s="487">
        <v>0</v>
      </c>
    </row>
    <row r="59" spans="1:33" ht="15.75" x14ac:dyDescent="0.25">
      <c r="A59" s="347" t="s">
        <v>562</v>
      </c>
      <c r="B59" s="348" t="s">
        <v>552</v>
      </c>
      <c r="C59" s="487"/>
      <c r="D59" s="487"/>
      <c r="E59" s="487"/>
      <c r="F59" s="487"/>
      <c r="G59" s="487">
        <v>0</v>
      </c>
      <c r="H59" s="487" t="s">
        <v>407</v>
      </c>
      <c r="I59" s="487"/>
      <c r="J59" s="487">
        <v>0</v>
      </c>
      <c r="K59" s="487"/>
      <c r="L59" s="487">
        <v>0</v>
      </c>
      <c r="M59" s="487"/>
      <c r="N59" s="487" t="s">
        <v>407</v>
      </c>
      <c r="O59" s="487"/>
      <c r="P59" s="487">
        <v>0</v>
      </c>
      <c r="Q59" s="487"/>
      <c r="R59" s="487" t="s">
        <v>407</v>
      </c>
      <c r="S59" s="487"/>
      <c r="T59" s="487">
        <v>0</v>
      </c>
      <c r="U59" s="487"/>
      <c r="V59" s="487" t="s">
        <v>407</v>
      </c>
      <c r="W59" s="487"/>
      <c r="X59" s="487">
        <v>0</v>
      </c>
      <c r="Y59" s="487"/>
      <c r="Z59" s="487" t="s">
        <v>407</v>
      </c>
      <c r="AA59" s="487"/>
      <c r="AB59" s="487">
        <v>0</v>
      </c>
      <c r="AC59" s="487"/>
      <c r="AD59" s="487" t="s">
        <v>407</v>
      </c>
      <c r="AE59" s="487"/>
      <c r="AF59" s="487">
        <v>0</v>
      </c>
      <c r="AG59" s="487">
        <v>0</v>
      </c>
    </row>
    <row r="60" spans="1:33" ht="15.75" x14ac:dyDescent="0.25">
      <c r="A60" s="347" t="s">
        <v>563</v>
      </c>
      <c r="B60" s="348" t="s">
        <v>554</v>
      </c>
      <c r="C60" s="487"/>
      <c r="D60" s="487"/>
      <c r="E60" s="487"/>
      <c r="F60" s="487"/>
      <c r="G60" s="487">
        <v>0</v>
      </c>
      <c r="H60" s="487" t="s">
        <v>407</v>
      </c>
      <c r="I60" s="487"/>
      <c r="J60" s="487">
        <v>0</v>
      </c>
      <c r="K60" s="487"/>
      <c r="L60" s="487">
        <v>0</v>
      </c>
      <c r="M60" s="487"/>
      <c r="N60" s="487" t="s">
        <v>407</v>
      </c>
      <c r="O60" s="487"/>
      <c r="P60" s="487">
        <v>0</v>
      </c>
      <c r="Q60" s="487"/>
      <c r="R60" s="487" t="s">
        <v>407</v>
      </c>
      <c r="S60" s="487"/>
      <c r="T60" s="487">
        <v>0</v>
      </c>
      <c r="U60" s="487"/>
      <c r="V60" s="487" t="s">
        <v>407</v>
      </c>
      <c r="W60" s="487"/>
      <c r="X60" s="487">
        <v>0</v>
      </c>
      <c r="Y60" s="487"/>
      <c r="Z60" s="487" t="s">
        <v>407</v>
      </c>
      <c r="AA60" s="487"/>
      <c r="AB60" s="487">
        <v>0</v>
      </c>
      <c r="AC60" s="487"/>
      <c r="AD60" s="487" t="s">
        <v>407</v>
      </c>
      <c r="AE60" s="487"/>
      <c r="AF60" s="487">
        <v>0</v>
      </c>
      <c r="AG60" s="487">
        <v>0</v>
      </c>
    </row>
    <row r="61" spans="1:33" ht="31.5" x14ac:dyDescent="0.25">
      <c r="A61" s="345" t="s">
        <v>58</v>
      </c>
      <c r="B61" s="346" t="s">
        <v>131</v>
      </c>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c r="AD61" s="487"/>
      <c r="AE61" s="487"/>
      <c r="AF61" s="487">
        <v>0</v>
      </c>
      <c r="AG61" s="487">
        <v>0</v>
      </c>
    </row>
    <row r="62" spans="1:33" ht="15.75" x14ac:dyDescent="0.25">
      <c r="A62" s="347" t="s">
        <v>564</v>
      </c>
      <c r="B62" s="348" t="s">
        <v>130</v>
      </c>
      <c r="C62" s="487" t="s">
        <v>407</v>
      </c>
      <c r="D62" s="487">
        <v>2.1653500000000001</v>
      </c>
      <c r="E62" s="487"/>
      <c r="F62" s="487"/>
      <c r="G62" s="487">
        <v>0</v>
      </c>
      <c r="H62" s="487" t="s">
        <v>407</v>
      </c>
      <c r="I62" s="487"/>
      <c r="J62" s="487">
        <v>2.1653500000000001</v>
      </c>
      <c r="K62" s="487"/>
      <c r="L62" s="487">
        <v>0</v>
      </c>
      <c r="M62" s="487"/>
      <c r="N62" s="487" t="s">
        <v>407</v>
      </c>
      <c r="O62" s="487"/>
      <c r="P62" s="487">
        <v>0</v>
      </c>
      <c r="Q62" s="487"/>
      <c r="R62" s="487" t="s">
        <v>407</v>
      </c>
      <c r="S62" s="487"/>
      <c r="T62" s="487">
        <v>0</v>
      </c>
      <c r="U62" s="487"/>
      <c r="V62" s="487" t="s">
        <v>407</v>
      </c>
      <c r="W62" s="487"/>
      <c r="X62" s="487">
        <v>0</v>
      </c>
      <c r="Y62" s="487"/>
      <c r="Z62" s="487" t="s">
        <v>407</v>
      </c>
      <c r="AA62" s="487"/>
      <c r="AB62" s="487">
        <v>0</v>
      </c>
      <c r="AC62" s="487"/>
      <c r="AD62" s="487" t="s">
        <v>407</v>
      </c>
      <c r="AE62" s="487"/>
      <c r="AF62" s="487">
        <v>0</v>
      </c>
      <c r="AG62" s="487">
        <v>0</v>
      </c>
    </row>
    <row r="63" spans="1:33" ht="15.75" x14ac:dyDescent="0.25">
      <c r="A63" s="347" t="s">
        <v>565</v>
      </c>
      <c r="B63" s="350" t="s">
        <v>128</v>
      </c>
      <c r="C63" s="487"/>
      <c r="D63" s="487"/>
      <c r="E63" s="487"/>
      <c r="F63" s="487"/>
      <c r="G63" s="487">
        <v>0</v>
      </c>
      <c r="H63" s="487" t="s">
        <v>407</v>
      </c>
      <c r="I63" s="487"/>
      <c r="J63" s="487">
        <v>0</v>
      </c>
      <c r="K63" s="487"/>
      <c r="L63" s="487">
        <v>0</v>
      </c>
      <c r="M63" s="487"/>
      <c r="N63" s="487" t="s">
        <v>407</v>
      </c>
      <c r="O63" s="487"/>
      <c r="P63" s="487">
        <v>0</v>
      </c>
      <c r="Q63" s="487"/>
      <c r="R63" s="487" t="s">
        <v>407</v>
      </c>
      <c r="S63" s="487"/>
      <c r="T63" s="487">
        <v>0</v>
      </c>
      <c r="U63" s="487"/>
      <c r="V63" s="487" t="s">
        <v>407</v>
      </c>
      <c r="W63" s="487"/>
      <c r="X63" s="487">
        <v>0</v>
      </c>
      <c r="Y63" s="487"/>
      <c r="Z63" s="487" t="s">
        <v>407</v>
      </c>
      <c r="AA63" s="487"/>
      <c r="AB63" s="487">
        <v>0</v>
      </c>
      <c r="AC63" s="487"/>
      <c r="AD63" s="487" t="s">
        <v>407</v>
      </c>
      <c r="AE63" s="487"/>
      <c r="AF63" s="487">
        <v>0</v>
      </c>
      <c r="AG63" s="487">
        <v>0</v>
      </c>
    </row>
    <row r="64" spans="1:33" ht="15.75" x14ac:dyDescent="0.25">
      <c r="A64" s="347" t="s">
        <v>566</v>
      </c>
      <c r="B64" s="348" t="s">
        <v>127</v>
      </c>
      <c r="C64" s="487"/>
      <c r="D64" s="487"/>
      <c r="E64" s="487"/>
      <c r="F64" s="487"/>
      <c r="G64" s="487">
        <v>0</v>
      </c>
      <c r="H64" s="487" t="s">
        <v>407</v>
      </c>
      <c r="I64" s="487"/>
      <c r="J64" s="487">
        <v>0</v>
      </c>
      <c r="K64" s="487"/>
      <c r="L64" s="487">
        <v>0</v>
      </c>
      <c r="M64" s="487"/>
      <c r="N64" s="487" t="s">
        <v>407</v>
      </c>
      <c r="O64" s="487"/>
      <c r="P64" s="487">
        <v>0</v>
      </c>
      <c r="Q64" s="487"/>
      <c r="R64" s="487" t="s">
        <v>407</v>
      </c>
      <c r="S64" s="487"/>
      <c r="T64" s="487">
        <v>0</v>
      </c>
      <c r="U64" s="487"/>
      <c r="V64" s="487" t="s">
        <v>407</v>
      </c>
      <c r="W64" s="487"/>
      <c r="X64" s="487">
        <v>0</v>
      </c>
      <c r="Y64" s="487"/>
      <c r="Z64" s="487" t="s">
        <v>407</v>
      </c>
      <c r="AA64" s="487"/>
      <c r="AB64" s="487">
        <v>0</v>
      </c>
      <c r="AC64" s="487"/>
      <c r="AD64" s="487" t="s">
        <v>407</v>
      </c>
      <c r="AE64" s="487"/>
      <c r="AF64" s="487">
        <v>0</v>
      </c>
      <c r="AG64" s="487">
        <v>0</v>
      </c>
    </row>
    <row r="65" spans="1:33" ht="15.75" x14ac:dyDescent="0.25">
      <c r="A65" s="347" t="s">
        <v>567</v>
      </c>
      <c r="B65" s="350" t="s">
        <v>126</v>
      </c>
      <c r="C65" s="487"/>
      <c r="D65" s="487"/>
      <c r="E65" s="487"/>
      <c r="F65" s="487"/>
      <c r="G65" s="487">
        <v>0</v>
      </c>
      <c r="H65" s="487" t="s">
        <v>407</v>
      </c>
      <c r="I65" s="487"/>
      <c r="J65" s="487">
        <v>0</v>
      </c>
      <c r="K65" s="487"/>
      <c r="L65" s="487">
        <v>0</v>
      </c>
      <c r="M65" s="487"/>
      <c r="N65" s="487" t="s">
        <v>407</v>
      </c>
      <c r="O65" s="487"/>
      <c r="P65" s="487">
        <v>0</v>
      </c>
      <c r="Q65" s="487"/>
      <c r="R65" s="487" t="s">
        <v>407</v>
      </c>
      <c r="S65" s="487"/>
      <c r="T65" s="487">
        <v>0</v>
      </c>
      <c r="U65" s="487"/>
      <c r="V65" s="487" t="s">
        <v>407</v>
      </c>
      <c r="W65" s="487"/>
      <c r="X65" s="487">
        <v>0</v>
      </c>
      <c r="Y65" s="487"/>
      <c r="Z65" s="487" t="s">
        <v>407</v>
      </c>
      <c r="AA65" s="487"/>
      <c r="AB65" s="487">
        <v>0</v>
      </c>
      <c r="AC65" s="487"/>
      <c r="AD65" s="487" t="s">
        <v>407</v>
      </c>
      <c r="AE65" s="487"/>
      <c r="AF65" s="487">
        <v>0</v>
      </c>
      <c r="AG65" s="487">
        <v>0</v>
      </c>
    </row>
    <row r="66" spans="1:33" ht="15.75" x14ac:dyDescent="0.25">
      <c r="A66" s="347" t="s">
        <v>568</v>
      </c>
      <c r="B66" s="350" t="s">
        <v>125</v>
      </c>
      <c r="C66" s="487"/>
      <c r="D66" s="487"/>
      <c r="E66" s="487"/>
      <c r="F66" s="487"/>
      <c r="G66" s="487">
        <v>0</v>
      </c>
      <c r="H66" s="487" t="s">
        <v>407</v>
      </c>
      <c r="I66" s="487"/>
      <c r="J66" s="487">
        <v>0.31</v>
      </c>
      <c r="K66" s="487"/>
      <c r="L66" s="487">
        <v>0</v>
      </c>
      <c r="M66" s="487"/>
      <c r="N66" s="487" t="s">
        <v>407</v>
      </c>
      <c r="O66" s="487"/>
      <c r="P66" s="487">
        <v>0</v>
      </c>
      <c r="Q66" s="487"/>
      <c r="R66" s="487" t="s">
        <v>407</v>
      </c>
      <c r="S66" s="487"/>
      <c r="T66" s="487">
        <v>0</v>
      </c>
      <c r="U66" s="487"/>
      <c r="V66" s="487" t="s">
        <v>407</v>
      </c>
      <c r="W66" s="487"/>
      <c r="X66" s="487">
        <v>0</v>
      </c>
      <c r="Y66" s="487"/>
      <c r="Z66" s="487" t="s">
        <v>407</v>
      </c>
      <c r="AA66" s="487"/>
      <c r="AB66" s="487">
        <v>0</v>
      </c>
      <c r="AC66" s="487"/>
      <c r="AD66" s="487" t="s">
        <v>407</v>
      </c>
      <c r="AE66" s="487"/>
      <c r="AF66" s="487">
        <v>0</v>
      </c>
      <c r="AG66" s="487">
        <v>0</v>
      </c>
    </row>
    <row r="67" spans="1:33" ht="15.75" x14ac:dyDescent="0.25">
      <c r="A67" s="347" t="s">
        <v>569</v>
      </c>
      <c r="B67" s="350" t="s">
        <v>570</v>
      </c>
      <c r="C67" s="487"/>
      <c r="D67" s="487"/>
      <c r="E67" s="487"/>
      <c r="F67" s="487"/>
      <c r="G67" s="487">
        <v>0</v>
      </c>
      <c r="H67" s="487" t="s">
        <v>407</v>
      </c>
      <c r="I67" s="487"/>
      <c r="J67" s="487">
        <v>0</v>
      </c>
      <c r="K67" s="487"/>
      <c r="L67" s="487">
        <v>0</v>
      </c>
      <c r="M67" s="487"/>
      <c r="N67" s="487" t="s">
        <v>407</v>
      </c>
      <c r="O67" s="487"/>
      <c r="P67" s="487">
        <v>0</v>
      </c>
      <c r="Q67" s="487"/>
      <c r="R67" s="487" t="s">
        <v>407</v>
      </c>
      <c r="S67" s="487"/>
      <c r="T67" s="487">
        <v>0</v>
      </c>
      <c r="U67" s="487"/>
      <c r="V67" s="487" t="s">
        <v>407</v>
      </c>
      <c r="W67" s="487"/>
      <c r="X67" s="487">
        <v>0</v>
      </c>
      <c r="Y67" s="487"/>
      <c r="Z67" s="487" t="s">
        <v>407</v>
      </c>
      <c r="AA67" s="487"/>
      <c r="AB67" s="487">
        <v>0</v>
      </c>
      <c r="AC67" s="487"/>
      <c r="AD67" s="487" t="s">
        <v>407</v>
      </c>
      <c r="AE67" s="487"/>
      <c r="AF67" s="487">
        <v>0</v>
      </c>
      <c r="AG67" s="487">
        <v>0</v>
      </c>
    </row>
    <row r="68" spans="1:33" ht="15.75" x14ac:dyDescent="0.25">
      <c r="A68" s="347" t="s">
        <v>571</v>
      </c>
      <c r="B68" s="350" t="s">
        <v>572</v>
      </c>
      <c r="C68" s="487"/>
      <c r="D68" s="487"/>
      <c r="E68" s="487"/>
      <c r="F68" s="487"/>
      <c r="G68" s="487">
        <v>0</v>
      </c>
      <c r="H68" s="487" t="s">
        <v>407</v>
      </c>
      <c r="I68" s="487"/>
      <c r="J68" s="487">
        <v>0</v>
      </c>
      <c r="K68" s="487"/>
      <c r="L68" s="487">
        <v>0</v>
      </c>
      <c r="M68" s="487"/>
      <c r="N68" s="487" t="s">
        <v>407</v>
      </c>
      <c r="O68" s="487"/>
      <c r="P68" s="487">
        <v>0</v>
      </c>
      <c r="Q68" s="487"/>
      <c r="R68" s="487" t="s">
        <v>407</v>
      </c>
      <c r="S68" s="487"/>
      <c r="T68" s="487">
        <v>0</v>
      </c>
      <c r="U68" s="487"/>
      <c r="V68" s="487" t="s">
        <v>407</v>
      </c>
      <c r="W68" s="487"/>
      <c r="X68" s="487">
        <v>0</v>
      </c>
      <c r="Y68" s="487"/>
      <c r="Z68" s="487" t="s">
        <v>407</v>
      </c>
      <c r="AA68" s="487"/>
      <c r="AB68" s="487">
        <v>0</v>
      </c>
      <c r="AC68" s="487"/>
      <c r="AD68" s="487" t="s">
        <v>407</v>
      </c>
      <c r="AE68" s="487"/>
      <c r="AF68" s="487">
        <v>0</v>
      </c>
      <c r="AG68" s="487">
        <v>0</v>
      </c>
    </row>
    <row r="69" spans="1:33" ht="15.75" x14ac:dyDescent="0.25">
      <c r="A69" s="347" t="s">
        <v>573</v>
      </c>
      <c r="B69" s="350" t="s">
        <v>574</v>
      </c>
      <c r="C69" s="487"/>
      <c r="D69" s="487"/>
      <c r="E69" s="487"/>
      <c r="F69" s="487"/>
      <c r="G69" s="487">
        <v>0</v>
      </c>
      <c r="H69" s="487" t="s">
        <v>407</v>
      </c>
      <c r="I69" s="487"/>
      <c r="J69" s="487">
        <v>0</v>
      </c>
      <c r="K69" s="487"/>
      <c r="L69" s="487">
        <v>0</v>
      </c>
      <c r="M69" s="487"/>
      <c r="N69" s="487" t="s">
        <v>407</v>
      </c>
      <c r="O69" s="487"/>
      <c r="P69" s="487">
        <v>0</v>
      </c>
      <c r="Q69" s="487"/>
      <c r="R69" s="487" t="s">
        <v>407</v>
      </c>
      <c r="S69" s="487"/>
      <c r="T69" s="487">
        <v>0</v>
      </c>
      <c r="U69" s="487"/>
      <c r="V69" s="487" t="s">
        <v>407</v>
      </c>
      <c r="W69" s="487"/>
      <c r="X69" s="487">
        <v>0</v>
      </c>
      <c r="Y69" s="487"/>
      <c r="Z69" s="487" t="s">
        <v>407</v>
      </c>
      <c r="AA69" s="487"/>
      <c r="AB69" s="487">
        <v>0</v>
      </c>
      <c r="AC69" s="487"/>
      <c r="AD69" s="487" t="s">
        <v>407</v>
      </c>
      <c r="AE69" s="487"/>
      <c r="AF69" s="487">
        <v>0</v>
      </c>
      <c r="AG69" s="487">
        <v>0</v>
      </c>
    </row>
    <row r="70" spans="1:33" ht="15.75" x14ac:dyDescent="0.25">
      <c r="A70" s="347" t="s">
        <v>575</v>
      </c>
      <c r="B70" s="350" t="s">
        <v>576</v>
      </c>
      <c r="C70" s="487"/>
      <c r="D70" s="487"/>
      <c r="E70" s="487"/>
      <c r="F70" s="487"/>
      <c r="G70" s="487">
        <v>0</v>
      </c>
      <c r="H70" s="487" t="s">
        <v>407</v>
      </c>
      <c r="I70" s="487"/>
      <c r="J70" s="487">
        <v>0</v>
      </c>
      <c r="K70" s="487"/>
      <c r="L70" s="487">
        <v>0</v>
      </c>
      <c r="M70" s="487"/>
      <c r="N70" s="487" t="s">
        <v>407</v>
      </c>
      <c r="O70" s="487"/>
      <c r="P70" s="487">
        <v>0</v>
      </c>
      <c r="Q70" s="487"/>
      <c r="R70" s="487" t="s">
        <v>407</v>
      </c>
      <c r="S70" s="487"/>
      <c r="T70" s="487">
        <v>0</v>
      </c>
      <c r="U70" s="487"/>
      <c r="V70" s="487" t="s">
        <v>407</v>
      </c>
      <c r="W70" s="487"/>
      <c r="X70" s="487">
        <v>0</v>
      </c>
      <c r="Y70" s="487"/>
      <c r="Z70" s="487" t="s">
        <v>407</v>
      </c>
      <c r="AA70" s="487"/>
      <c r="AB70" s="487">
        <v>0</v>
      </c>
      <c r="AC70" s="487"/>
      <c r="AD70" s="487" t="s">
        <v>407</v>
      </c>
      <c r="AE70" s="487"/>
      <c r="AF70" s="487">
        <v>0</v>
      </c>
      <c r="AG70" s="487">
        <v>0</v>
      </c>
    </row>
    <row r="71" spans="1:33" ht="15.75" x14ac:dyDescent="0.25">
      <c r="A71" s="347" t="s">
        <v>577</v>
      </c>
      <c r="B71" s="350" t="s">
        <v>578</v>
      </c>
      <c r="C71" s="487"/>
      <c r="D71" s="487"/>
      <c r="E71" s="487"/>
      <c r="F71" s="487"/>
      <c r="G71" s="487">
        <v>0</v>
      </c>
      <c r="H71" s="487" t="s">
        <v>407</v>
      </c>
      <c r="I71" s="487"/>
      <c r="J71" s="487">
        <v>1</v>
      </c>
      <c r="K71" s="487"/>
      <c r="L71" s="487">
        <v>0</v>
      </c>
      <c r="M71" s="487"/>
      <c r="N71" s="487" t="s">
        <v>407</v>
      </c>
      <c r="O71" s="487"/>
      <c r="P71" s="487">
        <v>0</v>
      </c>
      <c r="Q71" s="487"/>
      <c r="R71" s="487" t="s">
        <v>407</v>
      </c>
      <c r="S71" s="487"/>
      <c r="T71" s="487">
        <v>0</v>
      </c>
      <c r="U71" s="487"/>
      <c r="V71" s="487" t="s">
        <v>407</v>
      </c>
      <c r="W71" s="487"/>
      <c r="X71" s="487">
        <v>0</v>
      </c>
      <c r="Y71" s="487"/>
      <c r="Z71" s="487" t="s">
        <v>407</v>
      </c>
      <c r="AA71" s="487"/>
      <c r="AB71" s="487">
        <v>0</v>
      </c>
      <c r="AC71" s="487"/>
      <c r="AD71" s="487" t="s">
        <v>407</v>
      </c>
      <c r="AE71" s="487"/>
      <c r="AF71" s="487">
        <v>0</v>
      </c>
      <c r="AG71" s="487">
        <v>0</v>
      </c>
    </row>
    <row r="72" spans="1:33" ht="15.75" x14ac:dyDescent="0.25">
      <c r="A72" s="347" t="s">
        <v>579</v>
      </c>
      <c r="B72" s="350" t="s">
        <v>580</v>
      </c>
      <c r="C72" s="487"/>
      <c r="D72" s="487"/>
      <c r="E72" s="487"/>
      <c r="F72" s="487"/>
      <c r="G72" s="487">
        <v>0</v>
      </c>
      <c r="H72" s="487" t="s">
        <v>407</v>
      </c>
      <c r="I72" s="487"/>
      <c r="J72" s="487">
        <v>0</v>
      </c>
      <c r="K72" s="487"/>
      <c r="L72" s="487">
        <v>0</v>
      </c>
      <c r="M72" s="487"/>
      <c r="N72" s="487" t="s">
        <v>407</v>
      </c>
      <c r="O72" s="487"/>
      <c r="P72" s="487">
        <v>0</v>
      </c>
      <c r="Q72" s="487"/>
      <c r="R72" s="487" t="s">
        <v>407</v>
      </c>
      <c r="S72" s="487"/>
      <c r="T72" s="487">
        <v>0</v>
      </c>
      <c r="U72" s="487"/>
      <c r="V72" s="487" t="s">
        <v>407</v>
      </c>
      <c r="W72" s="487"/>
      <c r="X72" s="487">
        <v>0</v>
      </c>
      <c r="Y72" s="487"/>
      <c r="Z72" s="487" t="s">
        <v>407</v>
      </c>
      <c r="AA72" s="487"/>
      <c r="AB72" s="487">
        <v>0</v>
      </c>
      <c r="AC72" s="487"/>
      <c r="AD72" s="487" t="s">
        <v>407</v>
      </c>
      <c r="AE72" s="487"/>
      <c r="AF72" s="487">
        <v>0</v>
      </c>
      <c r="AG72" s="487">
        <v>0</v>
      </c>
    </row>
    <row r="73" spans="1:33" ht="15.75" x14ac:dyDescent="0.25">
      <c r="A73" s="347" t="s">
        <v>581</v>
      </c>
      <c r="B73" s="350" t="s">
        <v>582</v>
      </c>
      <c r="C73" s="487"/>
      <c r="D73" s="487"/>
      <c r="E73" s="487"/>
      <c r="F73" s="487"/>
      <c r="G73" s="487">
        <v>0</v>
      </c>
      <c r="H73" s="487" t="s">
        <v>407</v>
      </c>
      <c r="I73" s="487"/>
      <c r="J73" s="487">
        <v>0</v>
      </c>
      <c r="K73" s="487"/>
      <c r="L73" s="487">
        <v>0</v>
      </c>
      <c r="M73" s="487"/>
      <c r="N73" s="487" t="s">
        <v>407</v>
      </c>
      <c r="O73" s="487"/>
      <c r="P73" s="487">
        <v>0</v>
      </c>
      <c r="Q73" s="487"/>
      <c r="R73" s="487" t="s">
        <v>407</v>
      </c>
      <c r="S73" s="487"/>
      <c r="T73" s="487">
        <v>0</v>
      </c>
      <c r="U73" s="487"/>
      <c r="V73" s="487" t="s">
        <v>407</v>
      </c>
      <c r="W73" s="487"/>
      <c r="X73" s="487">
        <v>0</v>
      </c>
      <c r="Y73" s="487"/>
      <c r="Z73" s="487" t="s">
        <v>407</v>
      </c>
      <c r="AA73" s="487"/>
      <c r="AB73" s="487">
        <v>0</v>
      </c>
      <c r="AC73" s="487"/>
      <c r="AD73" s="487" t="s">
        <v>407</v>
      </c>
      <c r="AE73" s="487"/>
      <c r="AF73" s="487">
        <v>0</v>
      </c>
      <c r="AG73" s="487">
        <v>0</v>
      </c>
    </row>
    <row r="74" spans="1:33" ht="47.25" x14ac:dyDescent="0.25">
      <c r="A74" s="345" t="s">
        <v>57</v>
      </c>
      <c r="B74" s="351" t="s">
        <v>182</v>
      </c>
      <c r="C74" s="487"/>
      <c r="D74" s="487"/>
      <c r="E74" s="487"/>
      <c r="F74" s="487"/>
      <c r="G74" s="487">
        <v>0</v>
      </c>
      <c r="H74" s="487" t="s">
        <v>407</v>
      </c>
      <c r="I74" s="487"/>
      <c r="J74" s="487">
        <v>0</v>
      </c>
      <c r="K74" s="487"/>
      <c r="L74" s="487">
        <v>0</v>
      </c>
      <c r="M74" s="487"/>
      <c r="N74" s="487" t="s">
        <v>407</v>
      </c>
      <c r="O74" s="487"/>
      <c r="P74" s="487">
        <v>0</v>
      </c>
      <c r="Q74" s="487"/>
      <c r="R74" s="487" t="s">
        <v>407</v>
      </c>
      <c r="S74" s="487"/>
      <c r="T74" s="487">
        <v>0</v>
      </c>
      <c r="U74" s="487"/>
      <c r="V74" s="487" t="s">
        <v>407</v>
      </c>
      <c r="W74" s="487"/>
      <c r="X74" s="487">
        <v>0</v>
      </c>
      <c r="Y74" s="487"/>
      <c r="Z74" s="487" t="s">
        <v>407</v>
      </c>
      <c r="AA74" s="487"/>
      <c r="AB74" s="487">
        <v>0</v>
      </c>
      <c r="AC74" s="487"/>
      <c r="AD74" s="487" t="s">
        <v>407</v>
      </c>
      <c r="AE74" s="487"/>
      <c r="AF74" s="487">
        <v>0</v>
      </c>
      <c r="AG74" s="487">
        <v>0</v>
      </c>
    </row>
    <row r="75" spans="1:33" ht="15.75" x14ac:dyDescent="0.25">
      <c r="A75" s="345" t="s">
        <v>55</v>
      </c>
      <c r="B75" s="346" t="s">
        <v>129</v>
      </c>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c r="AD75" s="487"/>
      <c r="AE75" s="487"/>
      <c r="AF75" s="487"/>
      <c r="AG75" s="487"/>
    </row>
    <row r="76" spans="1:33" ht="31.5" x14ac:dyDescent="0.25">
      <c r="A76" s="347" t="s">
        <v>583</v>
      </c>
      <c r="B76" s="348" t="s">
        <v>542</v>
      </c>
      <c r="C76" s="489"/>
      <c r="D76" s="352"/>
      <c r="E76" s="352"/>
      <c r="F76" s="352"/>
      <c r="G76" s="487">
        <v>0</v>
      </c>
      <c r="H76" s="487">
        <v>0</v>
      </c>
      <c r="I76" s="487"/>
      <c r="J76" s="487">
        <v>0</v>
      </c>
      <c r="K76" s="487"/>
      <c r="L76" s="487">
        <v>0</v>
      </c>
      <c r="M76" s="352"/>
      <c r="N76" s="487" t="s">
        <v>407</v>
      </c>
      <c r="O76" s="352"/>
      <c r="P76" s="487">
        <v>0</v>
      </c>
      <c r="Q76" s="352"/>
      <c r="R76" s="487" t="s">
        <v>407</v>
      </c>
      <c r="S76" s="352"/>
      <c r="T76" s="487">
        <v>0</v>
      </c>
      <c r="U76" s="352"/>
      <c r="V76" s="487" t="s">
        <v>407</v>
      </c>
      <c r="W76" s="352"/>
      <c r="X76" s="487">
        <v>0</v>
      </c>
      <c r="Y76" s="352"/>
      <c r="Z76" s="487" t="s">
        <v>407</v>
      </c>
      <c r="AA76" s="352"/>
      <c r="AB76" s="487">
        <v>0</v>
      </c>
      <c r="AC76" s="352"/>
      <c r="AD76" s="487" t="s">
        <v>407</v>
      </c>
      <c r="AE76" s="352"/>
      <c r="AF76" s="487">
        <v>0</v>
      </c>
      <c r="AG76" s="487">
        <v>0</v>
      </c>
    </row>
    <row r="77" spans="1:33" ht="31.5" x14ac:dyDescent="0.25">
      <c r="A77" s="347" t="s">
        <v>584</v>
      </c>
      <c r="B77" s="350" t="s">
        <v>538</v>
      </c>
      <c r="C77" s="487"/>
      <c r="D77" s="487"/>
      <c r="E77" s="487"/>
      <c r="F77" s="487"/>
      <c r="G77" s="487">
        <v>0</v>
      </c>
      <c r="H77" s="487">
        <v>0</v>
      </c>
      <c r="I77" s="487"/>
      <c r="J77" s="487">
        <v>0</v>
      </c>
      <c r="K77" s="487"/>
      <c r="L77" s="487">
        <v>0</v>
      </c>
      <c r="M77" s="487"/>
      <c r="N77" s="487" t="s">
        <v>407</v>
      </c>
      <c r="O77" s="487"/>
      <c r="P77" s="487">
        <v>0</v>
      </c>
      <c r="Q77" s="487"/>
      <c r="R77" s="487" t="s">
        <v>407</v>
      </c>
      <c r="S77" s="487"/>
      <c r="T77" s="487">
        <v>0</v>
      </c>
      <c r="U77" s="487"/>
      <c r="V77" s="487" t="s">
        <v>407</v>
      </c>
      <c r="W77" s="487"/>
      <c r="X77" s="487">
        <v>0</v>
      </c>
      <c r="Y77" s="487"/>
      <c r="Z77" s="487" t="s">
        <v>407</v>
      </c>
      <c r="AA77" s="487"/>
      <c r="AB77" s="487">
        <v>0</v>
      </c>
      <c r="AC77" s="487"/>
      <c r="AD77" s="487" t="s">
        <v>407</v>
      </c>
      <c r="AE77" s="487"/>
      <c r="AF77" s="487">
        <v>0</v>
      </c>
      <c r="AG77" s="487">
        <v>0</v>
      </c>
    </row>
    <row r="78" spans="1:33" ht="15.75" x14ac:dyDescent="0.25">
      <c r="A78" s="347" t="s">
        <v>585</v>
      </c>
      <c r="B78" s="350" t="s">
        <v>133</v>
      </c>
      <c r="C78" s="487"/>
      <c r="D78" s="487"/>
      <c r="E78" s="487"/>
      <c r="F78" s="487"/>
      <c r="G78" s="487">
        <v>0</v>
      </c>
      <c r="H78" s="487">
        <v>0</v>
      </c>
      <c r="I78" s="487"/>
      <c r="J78" s="487">
        <v>0</v>
      </c>
      <c r="K78" s="487"/>
      <c r="L78" s="487">
        <v>0</v>
      </c>
      <c r="M78" s="487"/>
      <c r="N78" s="487" t="s">
        <v>407</v>
      </c>
      <c r="O78" s="487"/>
      <c r="P78" s="487">
        <v>0</v>
      </c>
      <c r="Q78" s="487"/>
      <c r="R78" s="487" t="s">
        <v>407</v>
      </c>
      <c r="S78" s="487"/>
      <c r="T78" s="487">
        <v>0</v>
      </c>
      <c r="U78" s="487"/>
      <c r="V78" s="487" t="s">
        <v>407</v>
      </c>
      <c r="W78" s="487"/>
      <c r="X78" s="487">
        <v>0</v>
      </c>
      <c r="Y78" s="487"/>
      <c r="Z78" s="487" t="s">
        <v>407</v>
      </c>
      <c r="AA78" s="487"/>
      <c r="AB78" s="487">
        <v>0</v>
      </c>
      <c r="AC78" s="487"/>
      <c r="AD78" s="487" t="s">
        <v>407</v>
      </c>
      <c r="AE78" s="487"/>
      <c r="AF78" s="487">
        <v>0</v>
      </c>
      <c r="AG78" s="487">
        <v>0</v>
      </c>
    </row>
    <row r="79" spans="1:33" ht="15.75" x14ac:dyDescent="0.25">
      <c r="A79" s="347" t="s">
        <v>586</v>
      </c>
      <c r="B79" s="348" t="s">
        <v>514</v>
      </c>
      <c r="C79" s="487"/>
      <c r="D79" s="487"/>
      <c r="E79" s="487"/>
      <c r="F79" s="487"/>
      <c r="G79" s="487">
        <v>0</v>
      </c>
      <c r="H79" s="487">
        <v>0</v>
      </c>
      <c r="I79" s="487"/>
      <c r="J79" s="487">
        <v>0</v>
      </c>
      <c r="K79" s="487"/>
      <c r="L79" s="487">
        <v>0</v>
      </c>
      <c r="M79" s="487"/>
      <c r="N79" s="487" t="s">
        <v>407</v>
      </c>
      <c r="O79" s="487"/>
      <c r="P79" s="487">
        <v>0</v>
      </c>
      <c r="Q79" s="487"/>
      <c r="R79" s="487" t="s">
        <v>407</v>
      </c>
      <c r="S79" s="487"/>
      <c r="T79" s="487">
        <v>0</v>
      </c>
      <c r="U79" s="487"/>
      <c r="V79" s="487" t="s">
        <v>407</v>
      </c>
      <c r="W79" s="487"/>
      <c r="X79" s="487">
        <v>0</v>
      </c>
      <c r="Y79" s="487"/>
      <c r="Z79" s="487" t="s">
        <v>407</v>
      </c>
      <c r="AA79" s="487"/>
      <c r="AB79" s="487">
        <v>0</v>
      </c>
      <c r="AC79" s="487"/>
      <c r="AD79" s="487" t="s">
        <v>407</v>
      </c>
      <c r="AE79" s="487"/>
      <c r="AF79" s="487">
        <v>0</v>
      </c>
      <c r="AG79" s="487">
        <v>0</v>
      </c>
    </row>
    <row r="80" spans="1:33" ht="15.75" x14ac:dyDescent="0.25">
      <c r="A80" s="347" t="s">
        <v>587</v>
      </c>
      <c r="B80" s="348" t="s">
        <v>543</v>
      </c>
      <c r="C80" s="489"/>
      <c r="D80" s="352"/>
      <c r="E80" s="352"/>
      <c r="F80" s="352"/>
      <c r="G80" s="487">
        <v>0</v>
      </c>
      <c r="H80" s="487">
        <v>0</v>
      </c>
      <c r="I80" s="487"/>
      <c r="J80" s="487">
        <v>0</v>
      </c>
      <c r="K80" s="487"/>
      <c r="L80" s="487">
        <v>0</v>
      </c>
      <c r="M80" s="352"/>
      <c r="N80" s="487" t="s">
        <v>407</v>
      </c>
      <c r="O80" s="352"/>
      <c r="P80" s="487">
        <v>0</v>
      </c>
      <c r="Q80" s="352"/>
      <c r="R80" s="487" t="s">
        <v>407</v>
      </c>
      <c r="S80" s="352"/>
      <c r="T80" s="487">
        <v>0</v>
      </c>
      <c r="U80" s="352"/>
      <c r="V80" s="487" t="s">
        <v>407</v>
      </c>
      <c r="W80" s="352"/>
      <c r="X80" s="487">
        <v>0</v>
      </c>
      <c r="Y80" s="352"/>
      <c r="Z80" s="487" t="s">
        <v>407</v>
      </c>
      <c r="AA80" s="352"/>
      <c r="AB80" s="487">
        <v>0</v>
      </c>
      <c r="AC80" s="352"/>
      <c r="AD80" s="487" t="s">
        <v>407</v>
      </c>
      <c r="AE80" s="352"/>
      <c r="AF80" s="487">
        <v>0</v>
      </c>
      <c r="AG80" s="487">
        <v>0</v>
      </c>
    </row>
    <row r="81" spans="1:33" ht="15.75" x14ac:dyDescent="0.25">
      <c r="A81" s="347" t="s">
        <v>588</v>
      </c>
      <c r="B81" s="348" t="s">
        <v>544</v>
      </c>
      <c r="C81" s="489"/>
      <c r="D81" s="352"/>
      <c r="E81" s="352"/>
      <c r="F81" s="352"/>
      <c r="G81" s="487">
        <v>0</v>
      </c>
      <c r="H81" s="487">
        <v>0</v>
      </c>
      <c r="I81" s="487"/>
      <c r="J81" s="487">
        <v>0</v>
      </c>
      <c r="K81" s="487"/>
      <c r="L81" s="487">
        <v>0</v>
      </c>
      <c r="M81" s="352"/>
      <c r="N81" s="487" t="s">
        <v>407</v>
      </c>
      <c r="O81" s="352"/>
      <c r="P81" s="487">
        <v>0</v>
      </c>
      <c r="Q81" s="352"/>
      <c r="R81" s="487" t="s">
        <v>407</v>
      </c>
      <c r="S81" s="352"/>
      <c r="T81" s="487">
        <v>0</v>
      </c>
      <c r="U81" s="352"/>
      <c r="V81" s="487" t="s">
        <v>407</v>
      </c>
      <c r="W81" s="352"/>
      <c r="X81" s="487">
        <v>0</v>
      </c>
      <c r="Y81" s="352"/>
      <c r="Z81" s="487" t="s">
        <v>407</v>
      </c>
      <c r="AA81" s="352"/>
      <c r="AB81" s="487">
        <v>0</v>
      </c>
      <c r="AC81" s="352"/>
      <c r="AD81" s="487" t="s">
        <v>407</v>
      </c>
      <c r="AE81" s="352"/>
      <c r="AF81" s="487">
        <v>0</v>
      </c>
      <c r="AG81" s="487">
        <v>0</v>
      </c>
    </row>
    <row r="82" spans="1:33" ht="15.75" x14ac:dyDescent="0.25">
      <c r="A82" s="347" t="s">
        <v>589</v>
      </c>
      <c r="B82" s="348" t="s">
        <v>546</v>
      </c>
      <c r="C82" s="489"/>
      <c r="D82" s="352"/>
      <c r="E82" s="352"/>
      <c r="F82" s="352"/>
      <c r="G82" s="487">
        <v>0</v>
      </c>
      <c r="H82" s="487">
        <v>0</v>
      </c>
      <c r="I82" s="487"/>
      <c r="J82" s="487">
        <v>0</v>
      </c>
      <c r="K82" s="487"/>
      <c r="L82" s="487">
        <v>0</v>
      </c>
      <c r="M82" s="352"/>
      <c r="N82" s="487" t="s">
        <v>407</v>
      </c>
      <c r="O82" s="352"/>
      <c r="P82" s="487">
        <v>0</v>
      </c>
      <c r="Q82" s="352"/>
      <c r="R82" s="487" t="s">
        <v>407</v>
      </c>
      <c r="S82" s="352"/>
      <c r="T82" s="487">
        <v>0</v>
      </c>
      <c r="U82" s="352"/>
      <c r="V82" s="487" t="s">
        <v>407</v>
      </c>
      <c r="W82" s="352"/>
      <c r="X82" s="487">
        <v>0</v>
      </c>
      <c r="Y82" s="352"/>
      <c r="Z82" s="487" t="s">
        <v>407</v>
      </c>
      <c r="AA82" s="352"/>
      <c r="AB82" s="487">
        <v>0</v>
      </c>
      <c r="AC82" s="352"/>
      <c r="AD82" s="487" t="s">
        <v>407</v>
      </c>
      <c r="AE82" s="352"/>
      <c r="AF82" s="487">
        <v>0</v>
      </c>
      <c r="AG82" s="487">
        <v>0</v>
      </c>
    </row>
    <row r="83" spans="1:33" ht="15.75" x14ac:dyDescent="0.25">
      <c r="A83" s="347" t="s">
        <v>590</v>
      </c>
      <c r="B83" s="348" t="s">
        <v>548</v>
      </c>
      <c r="C83" s="489"/>
      <c r="D83" s="352"/>
      <c r="E83" s="352"/>
      <c r="F83" s="352"/>
      <c r="G83" s="487">
        <v>0</v>
      </c>
      <c r="H83" s="487">
        <v>0</v>
      </c>
      <c r="I83" s="487"/>
      <c r="J83" s="487">
        <v>0</v>
      </c>
      <c r="K83" s="487"/>
      <c r="L83" s="487">
        <v>0</v>
      </c>
      <c r="M83" s="352"/>
      <c r="N83" s="487" t="s">
        <v>407</v>
      </c>
      <c r="O83" s="352"/>
      <c r="P83" s="487">
        <v>0</v>
      </c>
      <c r="Q83" s="352"/>
      <c r="R83" s="487" t="s">
        <v>407</v>
      </c>
      <c r="S83" s="352"/>
      <c r="T83" s="487">
        <v>0</v>
      </c>
      <c r="U83" s="352"/>
      <c r="V83" s="487" t="s">
        <v>407</v>
      </c>
      <c r="W83" s="352"/>
      <c r="X83" s="487">
        <v>0</v>
      </c>
      <c r="Y83" s="352"/>
      <c r="Z83" s="487" t="s">
        <v>407</v>
      </c>
      <c r="AA83" s="352"/>
      <c r="AB83" s="487">
        <v>0</v>
      </c>
      <c r="AC83" s="352"/>
      <c r="AD83" s="487" t="s">
        <v>407</v>
      </c>
      <c r="AE83" s="352"/>
      <c r="AF83" s="487">
        <v>0</v>
      </c>
      <c r="AG83" s="487">
        <v>0</v>
      </c>
    </row>
    <row r="84" spans="1:33" ht="15.75" x14ac:dyDescent="0.25">
      <c r="A84" s="347" t="s">
        <v>591</v>
      </c>
      <c r="B84" s="348" t="s">
        <v>550</v>
      </c>
      <c r="C84" s="489"/>
      <c r="D84" s="352"/>
      <c r="E84" s="352"/>
      <c r="F84" s="352"/>
      <c r="G84" s="487">
        <v>0</v>
      </c>
      <c r="H84" s="487">
        <v>0</v>
      </c>
      <c r="I84" s="487"/>
      <c r="J84" s="487">
        <v>0</v>
      </c>
      <c r="K84" s="487"/>
      <c r="L84" s="487">
        <v>0</v>
      </c>
      <c r="M84" s="352"/>
      <c r="N84" s="487" t="s">
        <v>407</v>
      </c>
      <c r="O84" s="352"/>
      <c r="P84" s="487">
        <v>0</v>
      </c>
      <c r="Q84" s="352"/>
      <c r="R84" s="487" t="s">
        <v>407</v>
      </c>
      <c r="S84" s="352"/>
      <c r="T84" s="487">
        <v>0</v>
      </c>
      <c r="U84" s="352"/>
      <c r="V84" s="487" t="s">
        <v>407</v>
      </c>
      <c r="W84" s="352"/>
      <c r="X84" s="487">
        <v>0</v>
      </c>
      <c r="Y84" s="352"/>
      <c r="Z84" s="487" t="s">
        <v>407</v>
      </c>
      <c r="AA84" s="352"/>
      <c r="AB84" s="487">
        <v>0</v>
      </c>
      <c r="AC84" s="352"/>
      <c r="AD84" s="487" t="s">
        <v>407</v>
      </c>
      <c r="AE84" s="352"/>
      <c r="AF84" s="487">
        <v>0</v>
      </c>
      <c r="AG84" s="487">
        <v>0</v>
      </c>
    </row>
    <row r="85" spans="1:33" ht="15.75" x14ac:dyDescent="0.25">
      <c r="A85" s="347" t="s">
        <v>592</v>
      </c>
      <c r="B85" s="348" t="s">
        <v>552</v>
      </c>
      <c r="C85" s="489"/>
      <c r="D85" s="352"/>
      <c r="E85" s="352"/>
      <c r="F85" s="352"/>
      <c r="G85" s="487">
        <v>0</v>
      </c>
      <c r="H85" s="487">
        <v>0</v>
      </c>
      <c r="I85" s="487"/>
      <c r="J85" s="487">
        <v>0</v>
      </c>
      <c r="K85" s="487"/>
      <c r="L85" s="487">
        <v>0</v>
      </c>
      <c r="M85" s="352"/>
      <c r="N85" s="487" t="s">
        <v>407</v>
      </c>
      <c r="O85" s="352"/>
      <c r="P85" s="487">
        <v>0</v>
      </c>
      <c r="Q85" s="352"/>
      <c r="R85" s="487" t="s">
        <v>407</v>
      </c>
      <c r="S85" s="352"/>
      <c r="T85" s="487">
        <v>0</v>
      </c>
      <c r="U85" s="352"/>
      <c r="V85" s="487" t="s">
        <v>407</v>
      </c>
      <c r="W85" s="352"/>
      <c r="X85" s="487">
        <v>0</v>
      </c>
      <c r="Y85" s="352"/>
      <c r="Z85" s="487" t="s">
        <v>407</v>
      </c>
      <c r="AA85" s="352"/>
      <c r="AB85" s="487">
        <v>0</v>
      </c>
      <c r="AC85" s="352"/>
      <c r="AD85" s="487" t="s">
        <v>407</v>
      </c>
      <c r="AE85" s="352"/>
      <c r="AF85" s="487">
        <v>0</v>
      </c>
      <c r="AG85" s="487">
        <v>0</v>
      </c>
    </row>
    <row r="86" spans="1:33" ht="15.75" x14ac:dyDescent="0.25">
      <c r="A86" s="347" t="s">
        <v>593</v>
      </c>
      <c r="B86" s="348" t="s">
        <v>554</v>
      </c>
      <c r="C86" s="490"/>
      <c r="D86" s="352"/>
      <c r="E86" s="352"/>
      <c r="F86" s="352"/>
      <c r="G86" s="487">
        <v>0</v>
      </c>
      <c r="H86" s="487">
        <v>0</v>
      </c>
      <c r="I86" s="487"/>
      <c r="J86" s="487">
        <v>0</v>
      </c>
      <c r="K86" s="487"/>
      <c r="L86" s="487">
        <v>0</v>
      </c>
      <c r="M86" s="352"/>
      <c r="N86" s="487" t="s">
        <v>407</v>
      </c>
      <c r="O86" s="352"/>
      <c r="P86" s="487">
        <v>0</v>
      </c>
      <c r="Q86" s="352"/>
      <c r="R86" s="487" t="s">
        <v>407</v>
      </c>
      <c r="S86" s="352"/>
      <c r="T86" s="487">
        <v>0</v>
      </c>
      <c r="U86" s="352"/>
      <c r="V86" s="487" t="s">
        <v>407</v>
      </c>
      <c r="W86" s="352"/>
      <c r="X86" s="487">
        <v>0</v>
      </c>
      <c r="Y86" s="352"/>
      <c r="Z86" s="487" t="s">
        <v>407</v>
      </c>
      <c r="AA86" s="352"/>
      <c r="AB86" s="487">
        <v>0</v>
      </c>
      <c r="AC86" s="352"/>
      <c r="AD86" s="487" t="s">
        <v>407</v>
      </c>
      <c r="AE86" s="352"/>
      <c r="AF86" s="487">
        <v>0</v>
      </c>
      <c r="AG86" s="487">
        <v>0</v>
      </c>
    </row>
    <row r="87" spans="1:33" ht="15.75" x14ac:dyDescent="0.25">
      <c r="A87" s="347" t="s">
        <v>593</v>
      </c>
      <c r="B87" s="348" t="s">
        <v>554</v>
      </c>
      <c r="C87" s="490"/>
      <c r="D87" s="352"/>
      <c r="E87" s="352"/>
      <c r="F87" s="352"/>
      <c r="G87" s="487">
        <v>0</v>
      </c>
      <c r="H87" s="487"/>
      <c r="I87" s="487"/>
      <c r="J87" s="487"/>
      <c r="K87" s="487"/>
      <c r="L87" s="487">
        <v>0</v>
      </c>
      <c r="M87" s="352"/>
      <c r="N87" s="487" t="s">
        <v>407</v>
      </c>
      <c r="O87" s="352"/>
      <c r="P87" s="487">
        <v>0</v>
      </c>
      <c r="Q87" s="352"/>
      <c r="R87" s="487" t="s">
        <v>407</v>
      </c>
      <c r="S87" s="352"/>
      <c r="T87" s="487">
        <v>0</v>
      </c>
      <c r="U87" s="352"/>
      <c r="V87" s="487" t="s">
        <v>407</v>
      </c>
      <c r="W87" s="352"/>
      <c r="X87" s="487">
        <v>0</v>
      </c>
      <c r="Y87" s="352"/>
      <c r="Z87" s="487" t="s">
        <v>407</v>
      </c>
      <c r="AA87" s="352"/>
      <c r="AB87" s="487">
        <v>0</v>
      </c>
      <c r="AC87" s="352"/>
      <c r="AD87" s="487" t="s">
        <v>407</v>
      </c>
      <c r="AE87" s="352"/>
      <c r="AF87" s="487">
        <v>0</v>
      </c>
      <c r="AG87" s="487">
        <v>0</v>
      </c>
    </row>
  </sheetData>
  <mergeCells count="33">
    <mergeCell ref="H20:K20"/>
    <mergeCell ref="H21:I21"/>
    <mergeCell ref="J21:K21"/>
    <mergeCell ref="V21:W21"/>
    <mergeCell ref="A12:Y12"/>
    <mergeCell ref="A4:Y4"/>
    <mergeCell ref="A6:Y6"/>
    <mergeCell ref="A8:Y8"/>
    <mergeCell ref="A9:Y9"/>
    <mergeCell ref="A11:Y11"/>
    <mergeCell ref="A14:Y14"/>
    <mergeCell ref="A15:Y15"/>
    <mergeCell ref="A18:Y18"/>
    <mergeCell ref="A20:A22"/>
    <mergeCell ref="B20:B22"/>
    <mergeCell ref="T20:W20"/>
    <mergeCell ref="C20:D21"/>
    <mergeCell ref="E20:F21"/>
    <mergeCell ref="G20:G22"/>
    <mergeCell ref="L20:O20"/>
    <mergeCell ref="T21:U21"/>
    <mergeCell ref="P20:S20"/>
    <mergeCell ref="P21:Q21"/>
    <mergeCell ref="R21:S21"/>
    <mergeCell ref="L21:M21"/>
    <mergeCell ref="N21:O21"/>
    <mergeCell ref="X20:AA20"/>
    <mergeCell ref="AB20:AE20"/>
    <mergeCell ref="AF20:AG21"/>
    <mergeCell ref="X21:Y21"/>
    <mergeCell ref="Z21:AA21"/>
    <mergeCell ref="AB21:AC21"/>
    <mergeCell ref="AD21:AE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3" zoomScaleSheetLayoutView="73"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5" style="16" customWidth="1"/>
    <col min="33" max="33" width="17.7109375" style="16" customWidth="1"/>
    <col min="34" max="37" width="13.5703125" style="16" customWidth="1"/>
    <col min="38" max="38" width="12.28515625" style="16" customWidth="1"/>
    <col min="39" max="39" width="11.5703125" style="16" customWidth="1"/>
    <col min="40" max="40" width="14.7109375" style="16" customWidth="1"/>
    <col min="41" max="41" width="31.85546875" style="16" customWidth="1"/>
    <col min="42" max="42" width="14" style="16" customWidth="1"/>
    <col min="43" max="43" width="13.85546875"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11" t="str">
        <f>'6.1. Паспорт сетевой график'!A12:L12</f>
        <v>M_NS3400.VL.0020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11" t="str">
        <f>'6.1. Паспорт сетевой график'!A15:L15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365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5" t="s">
        <v>23</v>
      </c>
      <c r="C22" s="464" t="s">
        <v>50</v>
      </c>
      <c r="D22" s="464" t="s">
        <v>49</v>
      </c>
      <c r="E22" s="467" t="s">
        <v>376</v>
      </c>
      <c r="F22" s="468"/>
      <c r="G22" s="468"/>
      <c r="H22" s="468"/>
      <c r="I22" s="468"/>
      <c r="J22" s="468"/>
      <c r="K22" s="468"/>
      <c r="L22" s="469"/>
      <c r="M22" s="464" t="s">
        <v>48</v>
      </c>
      <c r="N22" s="464" t="s">
        <v>47</v>
      </c>
      <c r="O22" s="464" t="s">
        <v>46</v>
      </c>
      <c r="P22" s="445" t="s">
        <v>190</v>
      </c>
      <c r="Q22" s="445" t="s">
        <v>45</v>
      </c>
      <c r="R22" s="445" t="s">
        <v>44</v>
      </c>
      <c r="S22" s="445" t="s">
        <v>43</v>
      </c>
      <c r="T22" s="445"/>
      <c r="U22" s="470" t="s">
        <v>42</v>
      </c>
      <c r="V22" s="470" t="s">
        <v>41</v>
      </c>
      <c r="W22" s="445" t="s">
        <v>40</v>
      </c>
      <c r="X22" s="445" t="s">
        <v>39</v>
      </c>
      <c r="Y22" s="445" t="s">
        <v>38</v>
      </c>
      <c r="Z22" s="453"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4" t="s">
        <v>24</v>
      </c>
    </row>
    <row r="23" spans="1:48" s="18" customFormat="1" ht="64.5" customHeight="1" x14ac:dyDescent="0.25">
      <c r="A23" s="463"/>
      <c r="B23" s="466"/>
      <c r="C23" s="452"/>
      <c r="D23" s="452"/>
      <c r="E23" s="457" t="s">
        <v>22</v>
      </c>
      <c r="F23" s="448" t="s">
        <v>128</v>
      </c>
      <c r="G23" s="448" t="s">
        <v>127</v>
      </c>
      <c r="H23" s="448" t="s">
        <v>126</v>
      </c>
      <c r="I23" s="450" t="s">
        <v>288</v>
      </c>
      <c r="J23" s="450" t="s">
        <v>289</v>
      </c>
      <c r="K23" s="450" t="s">
        <v>290</v>
      </c>
      <c r="L23" s="448" t="s">
        <v>77</v>
      </c>
      <c r="M23" s="452"/>
      <c r="N23" s="452"/>
      <c r="O23" s="452"/>
      <c r="P23" s="446"/>
      <c r="Q23" s="446"/>
      <c r="R23" s="446"/>
      <c r="S23" s="459" t="s">
        <v>1</v>
      </c>
      <c r="T23" s="459" t="s">
        <v>10</v>
      </c>
      <c r="U23" s="471"/>
      <c r="V23" s="471"/>
      <c r="W23" s="446"/>
      <c r="X23" s="446"/>
      <c r="Y23" s="446"/>
      <c r="Z23" s="446"/>
      <c r="AA23" s="446"/>
      <c r="AB23" s="446"/>
      <c r="AC23" s="446"/>
      <c r="AD23" s="446"/>
      <c r="AE23" s="446"/>
      <c r="AF23" s="446" t="s">
        <v>21</v>
      </c>
      <c r="AG23" s="446"/>
      <c r="AH23" s="446" t="s">
        <v>20</v>
      </c>
      <c r="AI23" s="446"/>
      <c r="AJ23" s="447" t="s">
        <v>19</v>
      </c>
      <c r="AK23" s="447" t="s">
        <v>18</v>
      </c>
      <c r="AL23" s="447" t="s">
        <v>17</v>
      </c>
      <c r="AM23" s="447" t="s">
        <v>16</v>
      </c>
      <c r="AN23" s="447" t="s">
        <v>15</v>
      </c>
      <c r="AO23" s="447" t="s">
        <v>14</v>
      </c>
      <c r="AP23" s="447" t="s">
        <v>13</v>
      </c>
      <c r="AQ23" s="472" t="s">
        <v>10</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63" t="s">
        <v>12</v>
      </c>
      <c r="AG24" s="63" t="s">
        <v>11</v>
      </c>
      <c r="AH24" s="64" t="s">
        <v>1</v>
      </c>
      <c r="AI24" s="64" t="s">
        <v>10</v>
      </c>
      <c r="AJ24" s="452"/>
      <c r="AK24" s="452"/>
      <c r="AL24" s="452"/>
      <c r="AM24" s="452"/>
      <c r="AN24" s="452"/>
      <c r="AO24" s="452"/>
      <c r="AP24" s="452"/>
      <c r="AQ24" s="473"/>
      <c r="AR24" s="447"/>
      <c r="AS24" s="447"/>
      <c r="AT24" s="447"/>
      <c r="AU24" s="447"/>
      <c r="AV24" s="456"/>
    </row>
    <row r="25" spans="1:48"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8" s="65" customFormat="1" ht="126" x14ac:dyDescent="0.25">
      <c r="A26" s="332" t="s">
        <v>480</v>
      </c>
      <c r="B26" s="333" t="s">
        <v>481</v>
      </c>
      <c r="C26" s="334" t="s">
        <v>482</v>
      </c>
      <c r="D26" s="335">
        <v>11.202199999999999</v>
      </c>
      <c r="E26" s="335" t="s">
        <v>401</v>
      </c>
      <c r="F26" s="335" t="s">
        <v>401</v>
      </c>
      <c r="G26" s="335" t="s">
        <v>401</v>
      </c>
      <c r="H26" s="335" t="s">
        <v>401</v>
      </c>
      <c r="I26" s="335" t="s">
        <v>401</v>
      </c>
      <c r="J26" s="335" t="s">
        <v>401</v>
      </c>
      <c r="K26" s="335" t="s">
        <v>401</v>
      </c>
      <c r="L26" s="335" t="s">
        <v>401</v>
      </c>
      <c r="M26" s="335" t="s">
        <v>483</v>
      </c>
      <c r="N26" s="336" t="s">
        <v>484</v>
      </c>
      <c r="O26" s="333" t="s">
        <v>481</v>
      </c>
      <c r="P26" s="337">
        <v>31860</v>
      </c>
      <c r="Q26" s="334" t="s">
        <v>485</v>
      </c>
      <c r="R26" s="337">
        <v>31860</v>
      </c>
      <c r="S26" s="334" t="s">
        <v>486</v>
      </c>
      <c r="T26" s="334" t="s">
        <v>487</v>
      </c>
      <c r="U26" s="334">
        <v>1</v>
      </c>
      <c r="V26" s="334">
        <v>1</v>
      </c>
      <c r="W26" s="334" t="s">
        <v>488</v>
      </c>
      <c r="X26" s="337">
        <v>31860</v>
      </c>
      <c r="Y26" s="334"/>
      <c r="Z26" s="334"/>
      <c r="AA26" s="337"/>
      <c r="AB26" s="337">
        <v>31860</v>
      </c>
      <c r="AC26" s="334" t="s">
        <v>488</v>
      </c>
      <c r="AD26" s="337">
        <v>38231</v>
      </c>
      <c r="AE26" s="337">
        <v>0</v>
      </c>
      <c r="AF26" s="338" t="s">
        <v>489</v>
      </c>
      <c r="AG26" s="334" t="s">
        <v>490</v>
      </c>
      <c r="AH26" s="334" t="s">
        <v>491</v>
      </c>
      <c r="AI26" s="334" t="s">
        <v>492</v>
      </c>
      <c r="AJ26" s="334" t="s">
        <v>493</v>
      </c>
      <c r="AK26" s="334" t="s">
        <v>494</v>
      </c>
      <c r="AL26" s="334" t="s">
        <v>495</v>
      </c>
      <c r="AM26" s="334" t="s">
        <v>496</v>
      </c>
      <c r="AN26" s="334" t="s">
        <v>494</v>
      </c>
      <c r="AO26" s="338" t="s">
        <v>497</v>
      </c>
      <c r="AP26" s="334" t="s">
        <v>498</v>
      </c>
      <c r="AQ26" s="334" t="s">
        <v>499</v>
      </c>
      <c r="AR26" s="334" t="s">
        <v>498</v>
      </c>
      <c r="AS26" s="334" t="s">
        <v>499</v>
      </c>
      <c r="AT26" s="334" t="s">
        <v>500</v>
      </c>
      <c r="AU26" s="335"/>
      <c r="AV26" s="335" t="s">
        <v>503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abSelected="1" view="pageBreakPreview" topLeftCell="A40" zoomScaleNormal="90" zoomScaleSheetLayoutView="100" workbookViewId="0">
      <selection activeCell="A18" sqref="A18:B18"/>
    </sheetView>
  </sheetViews>
  <sheetFormatPr defaultRowHeight="15.75" x14ac:dyDescent="0.25"/>
  <cols>
    <col min="1" max="1" width="66.140625" style="34" customWidth="1"/>
    <col min="2" max="2" width="69.28515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66</v>
      </c>
    </row>
    <row r="2" spans="1:8" ht="18.75" x14ac:dyDescent="0.3">
      <c r="B2" s="13" t="s">
        <v>9</v>
      </c>
    </row>
    <row r="3" spans="1:8" ht="18.75" x14ac:dyDescent="0.3">
      <c r="B3" s="13" t="s">
        <v>435</v>
      </c>
    </row>
    <row r="4" spans="1:8" x14ac:dyDescent="0.25">
      <c r="B4" s="27"/>
    </row>
    <row r="5" spans="1:8" ht="18.75" x14ac:dyDescent="0.3">
      <c r="A5" s="478" t="s">
        <v>595</v>
      </c>
      <c r="B5" s="478"/>
      <c r="C5" s="33"/>
      <c r="D5" s="33"/>
      <c r="E5" s="33"/>
      <c r="F5" s="33"/>
      <c r="G5" s="33"/>
      <c r="H5" s="33"/>
    </row>
    <row r="6" spans="1:8" ht="14.25" customHeight="1" x14ac:dyDescent="0.3">
      <c r="A6" s="61"/>
      <c r="B6" s="61"/>
      <c r="C6" s="61"/>
      <c r="D6" s="61"/>
      <c r="E6" s="61"/>
      <c r="F6" s="61"/>
      <c r="G6" s="61"/>
      <c r="H6" s="61"/>
    </row>
    <row r="7" spans="1:8" ht="18.75" x14ac:dyDescent="0.25">
      <c r="A7" s="410" t="s">
        <v>8</v>
      </c>
      <c r="B7" s="410"/>
      <c r="C7" s="60"/>
      <c r="D7" s="60"/>
      <c r="E7" s="60"/>
      <c r="F7" s="60"/>
      <c r="G7" s="60"/>
      <c r="H7" s="60"/>
    </row>
    <row r="8" spans="1:8" ht="13.5" customHeight="1" x14ac:dyDescent="0.25">
      <c r="A8" s="60"/>
      <c r="B8" s="60"/>
      <c r="C8" s="60"/>
      <c r="D8" s="60"/>
      <c r="E8" s="60"/>
      <c r="F8" s="60"/>
      <c r="G8" s="60"/>
      <c r="H8" s="60"/>
    </row>
    <row r="9" spans="1:8" x14ac:dyDescent="0.25">
      <c r="A9" s="438" t="s">
        <v>405</v>
      </c>
      <c r="B9" s="438"/>
      <c r="C9" s="58"/>
      <c r="D9" s="58"/>
      <c r="E9" s="58"/>
      <c r="F9" s="58"/>
      <c r="G9" s="58"/>
      <c r="H9" s="58"/>
    </row>
    <row r="10" spans="1:8" x14ac:dyDescent="0.25">
      <c r="A10" s="412" t="s">
        <v>7</v>
      </c>
      <c r="B10" s="412"/>
      <c r="C10" s="59"/>
      <c r="D10" s="59"/>
      <c r="E10" s="59"/>
      <c r="F10" s="59"/>
      <c r="G10" s="59"/>
      <c r="H10" s="59"/>
    </row>
    <row r="11" spans="1:8" ht="15" customHeight="1" x14ac:dyDescent="0.25">
      <c r="A11" s="60"/>
      <c r="B11" s="60"/>
      <c r="C11" s="60"/>
      <c r="D11" s="60"/>
      <c r="E11" s="60"/>
      <c r="F11" s="60"/>
      <c r="G11" s="60"/>
      <c r="H11" s="60"/>
    </row>
    <row r="12" spans="1:8" x14ac:dyDescent="0.25">
      <c r="A12" s="438" t="str">
        <f>'7. Паспорт отчет о закупке'!A12:AV12</f>
        <v>M_NS3400.VL.0020</v>
      </c>
      <c r="B12" s="438"/>
      <c r="C12" s="58"/>
      <c r="D12" s="58"/>
      <c r="E12" s="58"/>
      <c r="F12" s="58"/>
      <c r="G12" s="58"/>
      <c r="H12" s="58"/>
    </row>
    <row r="13" spans="1:8" x14ac:dyDescent="0.25">
      <c r="A13" s="412" t="s">
        <v>6</v>
      </c>
      <c r="B13" s="412"/>
      <c r="C13" s="59"/>
      <c r="D13" s="59"/>
      <c r="E13" s="59"/>
      <c r="F13" s="59"/>
      <c r="G13" s="59"/>
      <c r="H13" s="59"/>
    </row>
    <row r="14" spans="1:8" ht="13.5" customHeight="1" x14ac:dyDescent="0.25">
      <c r="A14" s="10"/>
      <c r="B14" s="10"/>
      <c r="C14" s="10"/>
      <c r="D14" s="10"/>
      <c r="E14" s="10"/>
      <c r="F14" s="10"/>
      <c r="G14" s="10"/>
      <c r="H14" s="10"/>
    </row>
    <row r="15" spans="1:8" ht="46.5" customHeight="1" x14ac:dyDescent="0.25">
      <c r="A15" s="476" t="str">
        <f>'7. Паспорт отчет о закупке'!A15:AV15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76"/>
      <c r="C15" s="58"/>
      <c r="D15" s="58"/>
      <c r="E15" s="58"/>
      <c r="F15" s="58"/>
      <c r="G15" s="58"/>
      <c r="H15" s="58"/>
    </row>
    <row r="16" spans="1:8" x14ac:dyDescent="0.25">
      <c r="A16" s="412" t="s">
        <v>5</v>
      </c>
      <c r="B16" s="412"/>
      <c r="C16" s="59"/>
      <c r="D16" s="59"/>
      <c r="E16" s="59"/>
      <c r="F16" s="59"/>
      <c r="G16" s="59"/>
      <c r="H16" s="59"/>
    </row>
    <row r="17" spans="1:2" x14ac:dyDescent="0.25">
      <c r="B17" s="36"/>
    </row>
    <row r="18" spans="1:2" x14ac:dyDescent="0.25">
      <c r="A18" s="477" t="s">
        <v>366</v>
      </c>
      <c r="B18" s="440"/>
    </row>
    <row r="19" spans="1:2" ht="16.5" thickBot="1" x14ac:dyDescent="0.3">
      <c r="B19" s="27"/>
    </row>
    <row r="20" spans="1:2" ht="63" customHeight="1" thickBot="1" x14ac:dyDescent="0.3">
      <c r="A20" s="37" t="s">
        <v>247</v>
      </c>
      <c r="B20" s="245" t="str">
        <f>A15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row>
    <row r="21" spans="1:2" ht="16.5" thickBot="1" x14ac:dyDescent="0.3">
      <c r="A21" s="37" t="s">
        <v>248</v>
      </c>
      <c r="B21" s="38" t="str">
        <f>'1. паспорт местоположение'!C27</f>
        <v>Исетский район</v>
      </c>
    </row>
    <row r="22" spans="1:2" ht="16.5" thickBot="1" x14ac:dyDescent="0.3">
      <c r="A22" s="37" t="s">
        <v>230</v>
      </c>
      <c r="B22" s="39" t="s">
        <v>404</v>
      </c>
    </row>
    <row r="23" spans="1:2" ht="16.5" thickBot="1" x14ac:dyDescent="0.3">
      <c r="A23" s="37" t="s">
        <v>249</v>
      </c>
      <c r="B23" s="101" t="s">
        <v>453</v>
      </c>
    </row>
    <row r="24" spans="1:2" ht="16.5" thickBot="1" x14ac:dyDescent="0.3">
      <c r="A24" s="40" t="s">
        <v>250</v>
      </c>
      <c r="B24" s="38">
        <f>'3.3 паспорт описание'!C29</f>
        <v>2022</v>
      </c>
    </row>
    <row r="25" spans="1:2" ht="16.5" thickBot="1" x14ac:dyDescent="0.3">
      <c r="A25" s="41" t="s">
        <v>251</v>
      </c>
      <c r="B25" s="42" t="str">
        <f>'3.3 паспорт описание'!C30</f>
        <v>П</v>
      </c>
    </row>
    <row r="26" spans="1:2" ht="16.5" thickBot="1" x14ac:dyDescent="0.3">
      <c r="A26" s="48" t="s">
        <v>399</v>
      </c>
      <c r="B26" s="174">
        <f>'1. паспорт местоположение'!C48</f>
        <v>0</v>
      </c>
    </row>
    <row r="27" spans="1:2" ht="16.5" thickBot="1" x14ac:dyDescent="0.3">
      <c r="A27" s="44" t="s">
        <v>252</v>
      </c>
      <c r="B27" s="44" t="s">
        <v>437</v>
      </c>
    </row>
    <row r="28" spans="1:2" ht="28.5" x14ac:dyDescent="0.25">
      <c r="A28" s="315" t="s">
        <v>253</v>
      </c>
      <c r="B28" s="313">
        <v>2.3079999999999998</v>
      </c>
    </row>
    <row r="29" spans="1:2" ht="28.5" x14ac:dyDescent="0.25">
      <c r="A29" s="314" t="s">
        <v>254</v>
      </c>
      <c r="B29" s="307">
        <v>2.3079999999999998</v>
      </c>
    </row>
    <row r="30" spans="1:2" x14ac:dyDescent="0.25">
      <c r="A30" s="317" t="s">
        <v>255</v>
      </c>
      <c r="B30" s="316"/>
    </row>
    <row r="31" spans="1:2" ht="29.25" thickBot="1" x14ac:dyDescent="0.3">
      <c r="A31" s="311" t="s">
        <v>466</v>
      </c>
      <c r="B31" s="307">
        <v>2.3079999999999998</v>
      </c>
    </row>
    <row r="32" spans="1:2" ht="30" x14ac:dyDescent="0.25">
      <c r="A32" s="308" t="s">
        <v>467</v>
      </c>
      <c r="B32" s="307">
        <v>2.3079999999999998</v>
      </c>
    </row>
    <row r="33" spans="1:2" x14ac:dyDescent="0.25">
      <c r="A33" s="312" t="s">
        <v>256</v>
      </c>
      <c r="B33" s="305">
        <v>0</v>
      </c>
    </row>
    <row r="34" spans="1:2" x14ac:dyDescent="0.25">
      <c r="A34" s="312" t="s">
        <v>257</v>
      </c>
      <c r="B34" s="309">
        <v>2.3072140000000001</v>
      </c>
    </row>
    <row r="35" spans="1:2" x14ac:dyDescent="0.25">
      <c r="A35" s="312" t="s">
        <v>258</v>
      </c>
      <c r="B35" s="309">
        <v>1.9226780000000001</v>
      </c>
    </row>
    <row r="36" spans="1:2" ht="29.25" thickBot="1" x14ac:dyDescent="0.3">
      <c r="A36" s="311" t="s">
        <v>468</v>
      </c>
      <c r="B36" s="310">
        <v>0</v>
      </c>
    </row>
    <row r="37" spans="1:2" x14ac:dyDescent="0.25">
      <c r="A37" s="312" t="s">
        <v>469</v>
      </c>
      <c r="B37" s="305" t="s">
        <v>388</v>
      </c>
    </row>
    <row r="38" spans="1:2" x14ac:dyDescent="0.25">
      <c r="A38" s="312" t="s">
        <v>256</v>
      </c>
      <c r="B38" s="305" t="s">
        <v>388</v>
      </c>
    </row>
    <row r="39" spans="1:2" x14ac:dyDescent="0.25">
      <c r="A39" s="312" t="s">
        <v>257</v>
      </c>
      <c r="B39" s="305" t="s">
        <v>388</v>
      </c>
    </row>
    <row r="40" spans="1:2" x14ac:dyDescent="0.25">
      <c r="A40" s="312" t="s">
        <v>258</v>
      </c>
      <c r="B40" s="305" t="s">
        <v>388</v>
      </c>
    </row>
    <row r="41" spans="1:2" ht="29.25" thickBot="1" x14ac:dyDescent="0.3">
      <c r="A41" s="311" t="s">
        <v>470</v>
      </c>
      <c r="B41" s="310">
        <v>0</v>
      </c>
    </row>
    <row r="42" spans="1:2" x14ac:dyDescent="0.25">
      <c r="A42" s="312" t="s">
        <v>469</v>
      </c>
      <c r="B42" s="305" t="s">
        <v>388</v>
      </c>
    </row>
    <row r="43" spans="1:2" x14ac:dyDescent="0.25">
      <c r="A43" s="312" t="s">
        <v>256</v>
      </c>
      <c r="B43" s="305" t="s">
        <v>388</v>
      </c>
    </row>
    <row r="44" spans="1:2" x14ac:dyDescent="0.25">
      <c r="A44" s="312" t="s">
        <v>257</v>
      </c>
      <c r="B44" s="305" t="s">
        <v>388</v>
      </c>
    </row>
    <row r="45" spans="1:2" x14ac:dyDescent="0.25">
      <c r="A45" s="312" t="s">
        <v>258</v>
      </c>
      <c r="B45" s="305" t="s">
        <v>388</v>
      </c>
    </row>
    <row r="46" spans="1:2" ht="29.25" thickBot="1" x14ac:dyDescent="0.3">
      <c r="A46" s="311" t="s">
        <v>259</v>
      </c>
      <c r="B46" s="306" t="s">
        <v>388</v>
      </c>
    </row>
    <row r="47" spans="1:2" x14ac:dyDescent="0.25">
      <c r="A47" s="312" t="s">
        <v>255</v>
      </c>
      <c r="B47" s="305" t="s">
        <v>388</v>
      </c>
    </row>
    <row r="48" spans="1:2" x14ac:dyDescent="0.25">
      <c r="A48" s="312" t="s">
        <v>471</v>
      </c>
      <c r="B48" s="305">
        <v>100</v>
      </c>
    </row>
    <row r="49" spans="1:2" x14ac:dyDescent="0.25">
      <c r="A49" s="312" t="s">
        <v>472</v>
      </c>
      <c r="B49" s="305">
        <v>100</v>
      </c>
    </row>
    <row r="50" spans="1:2" x14ac:dyDescent="0.25">
      <c r="A50" s="312" t="s">
        <v>473</v>
      </c>
      <c r="B50" s="305">
        <v>100</v>
      </c>
    </row>
    <row r="51" spans="1:2" ht="16.5" thickBot="1" x14ac:dyDescent="0.3">
      <c r="A51" s="311" t="s">
        <v>260</v>
      </c>
      <c r="B51" s="306">
        <v>0</v>
      </c>
    </row>
    <row r="52" spans="1:2" ht="16.5" thickBot="1" x14ac:dyDescent="0.3">
      <c r="A52" s="311" t="s">
        <v>261</v>
      </c>
      <c r="B52" s="310">
        <v>2.3072140000000001</v>
      </c>
    </row>
    <row r="53" spans="1:2" ht="16.5" thickBot="1" x14ac:dyDescent="0.3">
      <c r="A53" s="311" t="s">
        <v>262</v>
      </c>
      <c r="B53" s="306">
        <v>0</v>
      </c>
    </row>
    <row r="54" spans="1:2" ht="16.5" thickBot="1" x14ac:dyDescent="0.3">
      <c r="A54" s="311" t="s">
        <v>263</v>
      </c>
      <c r="B54" s="310">
        <v>1.9226780000000001</v>
      </c>
    </row>
    <row r="55" spans="1:2" ht="16.5" thickBot="1" x14ac:dyDescent="0.3">
      <c r="A55" s="311" t="s">
        <v>264</v>
      </c>
      <c r="B55" s="306" t="s">
        <v>388</v>
      </c>
    </row>
    <row r="56" spans="1:2" x14ac:dyDescent="0.25">
      <c r="A56" s="312" t="s">
        <v>265</v>
      </c>
      <c r="B56" s="305" t="s">
        <v>474</v>
      </c>
    </row>
    <row r="57" spans="1:2" x14ac:dyDescent="0.25">
      <c r="A57" s="312" t="s">
        <v>266</v>
      </c>
      <c r="B57" s="305" t="s">
        <v>475</v>
      </c>
    </row>
    <row r="58" spans="1:2" x14ac:dyDescent="0.25">
      <c r="A58" s="312" t="s">
        <v>267</v>
      </c>
      <c r="B58" s="305" t="s">
        <v>475</v>
      </c>
    </row>
    <row r="59" spans="1:2" x14ac:dyDescent="0.25">
      <c r="A59" s="312" t="s">
        <v>268</v>
      </c>
      <c r="B59" s="305" t="s">
        <v>388</v>
      </c>
    </row>
    <row r="60" spans="1:2" ht="29.25" thickBot="1" x14ac:dyDescent="0.3">
      <c r="A60" s="311" t="s">
        <v>269</v>
      </c>
      <c r="B60" s="306" t="s">
        <v>385</v>
      </c>
    </row>
    <row r="61" spans="1:2" ht="29.25" thickBot="1" x14ac:dyDescent="0.3">
      <c r="A61" s="40" t="s">
        <v>270</v>
      </c>
      <c r="B61" s="44">
        <v>5</v>
      </c>
    </row>
    <row r="62" spans="1:2" ht="16.5" thickBot="1" x14ac:dyDescent="0.3">
      <c r="A62" s="45" t="s">
        <v>255</v>
      </c>
      <c r="B62" s="49" t="s">
        <v>401</v>
      </c>
    </row>
    <row r="63" spans="1:2" ht="16.5" thickBot="1" x14ac:dyDescent="0.3">
      <c r="A63" s="45" t="s">
        <v>271</v>
      </c>
      <c r="B63" s="319">
        <v>2</v>
      </c>
    </row>
    <row r="64" spans="1:2" ht="16.5" thickBot="1" x14ac:dyDescent="0.3">
      <c r="A64" s="45" t="s">
        <v>272</v>
      </c>
      <c r="B64" s="318">
        <v>3</v>
      </c>
    </row>
    <row r="65" spans="1:2" ht="16.5" thickBot="1" x14ac:dyDescent="0.3">
      <c r="A65" s="50" t="s">
        <v>273</v>
      </c>
      <c r="B65" s="44" t="s">
        <v>476</v>
      </c>
    </row>
    <row r="66" spans="1:2" ht="16.5" thickBot="1" x14ac:dyDescent="0.3">
      <c r="A66" s="40" t="s">
        <v>274</v>
      </c>
      <c r="B66" s="44">
        <v>2022</v>
      </c>
    </row>
    <row r="67" spans="1:2" ht="16.5" thickBot="1" x14ac:dyDescent="0.3">
      <c r="A67" s="46" t="s">
        <v>275</v>
      </c>
      <c r="B67" s="51" t="s">
        <v>401</v>
      </c>
    </row>
    <row r="68" spans="1:2" ht="16.5" thickBot="1" x14ac:dyDescent="0.3">
      <c r="A68" s="46" t="s">
        <v>276</v>
      </c>
      <c r="B68" s="51" t="s">
        <v>401</v>
      </c>
    </row>
    <row r="69" spans="1:2" ht="16.5" thickBot="1" x14ac:dyDescent="0.3">
      <c r="A69" s="46" t="s">
        <v>277</v>
      </c>
      <c r="B69" s="51" t="s">
        <v>401</v>
      </c>
    </row>
    <row r="70" spans="1:2" ht="29.25" thickBot="1" x14ac:dyDescent="0.3">
      <c r="A70" s="52" t="s">
        <v>278</v>
      </c>
      <c r="B70" s="49" t="s">
        <v>477</v>
      </c>
    </row>
    <row r="71" spans="1:2" ht="28.5" customHeight="1" x14ac:dyDescent="0.25">
      <c r="A71" s="43" t="s">
        <v>279</v>
      </c>
      <c r="B71" s="45" t="s">
        <v>441</v>
      </c>
    </row>
    <row r="72" spans="1:2" x14ac:dyDescent="0.25">
      <c r="A72" s="46" t="s">
        <v>280</v>
      </c>
      <c r="B72" s="46"/>
    </row>
    <row r="73" spans="1:2" x14ac:dyDescent="0.25">
      <c r="A73" s="46" t="s">
        <v>281</v>
      </c>
      <c r="B73" s="46"/>
    </row>
    <row r="74" spans="1:2" x14ac:dyDescent="0.25">
      <c r="A74" s="46" t="s">
        <v>282</v>
      </c>
      <c r="B74" s="46"/>
    </row>
    <row r="75" spans="1:2" x14ac:dyDescent="0.25">
      <c r="A75" s="46" t="s">
        <v>283</v>
      </c>
      <c r="B75" s="46"/>
    </row>
    <row r="76" spans="1:2" ht="16.5" thickBot="1" x14ac:dyDescent="0.3">
      <c r="A76" s="53" t="s">
        <v>284</v>
      </c>
      <c r="B76" s="47"/>
    </row>
    <row r="79" spans="1:2" x14ac:dyDescent="0.25">
      <c r="A79" s="54"/>
      <c r="B79" s="55"/>
    </row>
    <row r="80" spans="1:2" x14ac:dyDescent="0.25">
      <c r="B80" s="56"/>
    </row>
    <row r="81" spans="2:2" x14ac:dyDescent="0.25">
      <c r="B81"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2022-10-03T05:39:43Z</dcterms:modified>
</cp:coreProperties>
</file>